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codeName="ЭтаКнига"/>
  <mc:AlternateContent xmlns:mc="http://schemas.openxmlformats.org/markup-compatibility/2006">
    <mc:Choice Requires="x15">
      <x15ac:absPath xmlns:x15ac="http://schemas.microsoft.com/office/spreadsheetml/2010/11/ac" url="Z:\Департаменты\Деп. Закупок\Внутренние\Конкурсы\2019\ТРУБА полимерная\КД РКСМ\Приложение 2\"/>
    </mc:Choice>
  </mc:AlternateContent>
  <bookViews>
    <workbookView xWindow="0" yWindow="0" windowWidth="28800" windowHeight="11835" tabRatio="611"/>
  </bookViews>
  <sheets>
    <sheet name="гофра" sheetId="17" r:id="rId1"/>
  </sheets>
  <externalReferences>
    <externalReference r:id="rId2"/>
  </externalReferences>
  <definedNames>
    <definedName name="_xlnm._FilterDatabase" localSheetId="0" hidden="1">гофра!$A$9:$XEZ$22</definedName>
    <definedName name="_xlnm.Print_Titles" localSheetId="0">гофра!$7:$9</definedName>
    <definedName name="Лизинг" localSheetId="0">гофра!#REF!</definedName>
    <definedName name="Лизинг">#REF!</definedName>
    <definedName name="_xlnm.Print_Area" localSheetId="0">гофра!$A$1:$AJ$51</definedName>
    <definedName name="прод" localSheetId="0">#REF!</definedName>
    <definedName name="прод">#REF!</definedName>
    <definedName name="проду" localSheetId="0">#REF!</definedName>
    <definedName name="проду">#REF!</definedName>
    <definedName name="продук" localSheetId="0">#REF!</definedName>
    <definedName name="продук">#REF!</definedName>
    <definedName name="продукт" localSheetId="0">#REF!</definedName>
    <definedName name="продукт">#REF!</definedName>
    <definedName name="СТАВКА_НДС">[1]СТАВКА_НДС!$A$2:$A$6</definedName>
  </definedNames>
  <calcPr calcId="152511"/>
</workbook>
</file>

<file path=xl/calcChain.xml><?xml version="1.0" encoding="utf-8"?>
<calcChain xmlns="http://schemas.openxmlformats.org/spreadsheetml/2006/main">
  <c r="AH11" i="17" l="1"/>
  <c r="AH12" i="17"/>
  <c r="AH13" i="17"/>
  <c r="AH14" i="17"/>
  <c r="AH15" i="17"/>
  <c r="AH16" i="17"/>
  <c r="AH17" i="17"/>
  <c r="AH18" i="17"/>
  <c r="AH19" i="17"/>
  <c r="AH20" i="17"/>
  <c r="AH21" i="17"/>
  <c r="AH10" i="17"/>
  <c r="AH22" i="17" l="1"/>
  <c r="S22" i="17" l="1"/>
  <c r="R21" i="17"/>
  <c r="R20" i="17"/>
  <c r="R19" i="17"/>
  <c r="R18" i="17"/>
  <c r="R17" i="17"/>
  <c r="R16" i="17"/>
  <c r="R15" i="17"/>
  <c r="R14" i="17"/>
  <c r="R13" i="17"/>
  <c r="R12" i="17"/>
  <c r="R11" i="17"/>
  <c r="R10" i="17"/>
</calcChain>
</file>

<file path=xl/sharedStrings.xml><?xml version="1.0" encoding="utf-8"?>
<sst xmlns="http://schemas.openxmlformats.org/spreadsheetml/2006/main" count="178" uniqueCount="101">
  <si>
    <t>Риск случайной гибели и право собственности на поставляемый товар переходит от Поставщика к Покупателю в момент приемки Товара на Базисе поставки</t>
  </si>
  <si>
    <t>1. Базис поставки Товара</t>
  </si>
  <si>
    <t>2. Сроки поставки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</si>
  <si>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</si>
  <si>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</si>
  <si>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</si>
  <si>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Перечисление денежных средств на р/с Поставщика.</t>
  </si>
  <si>
    <t>Пункт назначения</t>
  </si>
  <si>
    <t>ЕИ</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</si>
  <si>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</si>
  <si>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 позиции</t>
  </si>
  <si>
    <t>Заказчик</t>
  </si>
  <si>
    <t>Грузополучатель</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</si>
  <si>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</si>
  <si>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ОКВЭД</t>
  </si>
  <si>
    <t>ОКПД</t>
  </si>
  <si>
    <t>1. Условия оплаты</t>
  </si>
  <si>
    <t>2. Форма расчетов</t>
  </si>
  <si>
    <t>Раздел 4. Дополнительные условия</t>
  </si>
  <si>
    <t>1. Риск случайной гибели, переход права собственности</t>
  </si>
  <si>
    <t>2. Документация</t>
  </si>
  <si>
    <t>3.Гарантийные обязательства</t>
  </si>
  <si>
    <t>№ ________ от ___________</t>
  </si>
  <si>
    <t xml:space="preserve">Раздел 2. Условия и срок поставки </t>
  </si>
  <si>
    <t>Поставщик обязан заменить бракованный Товар в течение 10  календарных дней с даты составления акта.</t>
  </si>
  <si>
    <t>Данная Форма №3 (коммерческое предложение)  входит в состав пакета предложения участника и предоставляется в форме заверенного подписью и печатью документа и электронного документа в форме Excel.</t>
  </si>
  <si>
    <t>Транспортировка Товара осуществляется  автомобильным транспортом, в объеме транзитной  нормы или кратной транзитной  норме, за счет Поставщика.</t>
  </si>
  <si>
    <t>Гарантийный срок составляет: 2 года с момента его получения Покупателем.</t>
  </si>
  <si>
    <t>.- Выделенные столбцы цветом обязательны для заполнения участником закупочной процедуры</t>
  </si>
  <si>
    <t>пог.метр</t>
  </si>
  <si>
    <t>Ф.И.О. Подпись и печать</t>
  </si>
  <si>
    <t>Руководитель _______</t>
  </si>
  <si>
    <t>4. Замена бракованного Товара</t>
  </si>
  <si>
    <t>5.Ответственность Сторон</t>
  </si>
  <si>
    <t>6. Опцион Покупателя</t>
  </si>
  <si>
    <t>7. Расторжение Договора</t>
  </si>
  <si>
    <t>8. Упаковка и маркировка</t>
  </si>
  <si>
    <t>9. Доп. требования к качеству</t>
  </si>
  <si>
    <t>Предмет закупки</t>
  </si>
  <si>
    <t>январь</t>
  </si>
  <si>
    <t>февраль</t>
  </si>
  <si>
    <t>март</t>
  </si>
  <si>
    <t>апрель</t>
  </si>
  <si>
    <t>май</t>
  </si>
  <si>
    <t>июнь</t>
  </si>
  <si>
    <t>июль</t>
  </si>
  <si>
    <t>август</t>
  </si>
  <si>
    <t>сентябрь</t>
  </si>
  <si>
    <t>октябрь</t>
  </si>
  <si>
    <t>ноябрь</t>
  </si>
  <si>
    <t>декабрь</t>
  </si>
  <si>
    <t>Показатель кольцевой жесткости SN</t>
  </si>
  <si>
    <t>Наружный диаметр ОD, мм</t>
  </si>
  <si>
    <t>Комплект для герметизации стыка (ДА/НЕТ)</t>
  </si>
  <si>
    <t>Товар должен строго соответствовать ГОСТу, ТУ, техническому заданию</t>
  </si>
  <si>
    <t>итого:</t>
  </si>
  <si>
    <t>проверка кратности потребности и длины прута</t>
  </si>
  <si>
    <t xml:space="preserve">Заказчик: </t>
  </si>
  <si>
    <t>ГОСТ, ТУ</t>
  </si>
  <si>
    <t>Товарная группа:  Труба  полимерная</t>
  </si>
  <si>
    <t xml:space="preserve">Наименование </t>
  </si>
  <si>
    <t>Внутренний диаметр ID , мм</t>
  </si>
  <si>
    <t>Длина трубы
пог. м.</t>
  </si>
  <si>
    <t>тип 1 – без дополнительных слоев; тип 2 – с дополнительным гладким светлым
внутренним слоем; тип 3 – с дополнительным наружным слоем.</t>
  </si>
  <si>
    <t>Дополнительные параметры (с приварным раструбом/ муфтой и уплотн кольцом)</t>
  </si>
  <si>
    <t>Труба гофрированная Корсис ПРО DN/ОD 200 SN16 PP ТУ 22.21.21-001-73011750-2017</t>
  </si>
  <si>
    <t>Труба гофрированная Корсис DN/ОD 200 SN8 ПЭВП ТУ 22.21.21-001-73011750-2017</t>
  </si>
  <si>
    <t>Труба гофрированная Корсис ПРО DN/ОD 160 SN16 PP ТУ 22.21.21-001-73011750-2017</t>
  </si>
  <si>
    <t>Труба гофрированная Корсис DN/ОD 630 SN8 ПЭВП ТУ 22.21.21-001-73011750-2017</t>
  </si>
  <si>
    <t>Труба гофрированная Корсис DN/ОD 500 SN8 ПЭВП ТУ 22.21.21-001-73011750-2017</t>
  </si>
  <si>
    <t>Труба гофрированная Корсис DN/ОD 400 SN8 ПЭВП ТУ 22.21.21-001-73011750-2017</t>
  </si>
  <si>
    <t>Труба гофрированная Корсис DN/ОD 250 SN8 ПЭВП ТУ 22.21.21-001-73011750-2017</t>
  </si>
  <si>
    <t>Труба гофрированная Корсис DN/ОD 160 SN8 ПЭВП ТУ 22.21.21-001-73011750-2017</t>
  </si>
  <si>
    <t>Труба гофрированная Корсис DN/ОD 110 SN8 ПЭВП ТУ 22.21.21-001-73011750-2017</t>
  </si>
  <si>
    <t>Труба гофрированная Корсис ПРО DN/ОD 500 SN16 PP ТУ 22.21.21-001-73011750-2017</t>
  </si>
  <si>
    <t>Труба гофрированная КОРСИС DN/OD 315 Р SN8 ПЭВП ТУ 22.21.21.-036-73011750-2017</t>
  </si>
  <si>
    <t>Труба гофрированная Корсис ПРО DN/ОD 250 SN16 PP ТУ 22.21.21-001-73011750-2017</t>
  </si>
  <si>
    <t>22.21</t>
  </si>
  <si>
    <t>ТУ 22.21.21-001-73011750-2017</t>
  </si>
  <si>
    <t>Код</t>
  </si>
  <si>
    <t xml:space="preserve">Стоимость продукции без НДС (руб.) </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</si>
  <si>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оборудования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оборудование.</t>
  </si>
  <si>
    <t>Раздел 3. Условия оплаты</t>
  </si>
  <si>
    <t>Раздел 1. Поставка полимерной гофрированной  трубы на 2019 год</t>
  </si>
  <si>
    <t>Базис поставки</t>
  </si>
  <si>
    <t>Ориентировочный график поставки Товара в 2019 г</t>
  </si>
  <si>
    <t>Наименование (марка, модель) и технические характеристики Товара -ЭКВИВАЛЕНТ</t>
  </si>
  <si>
    <t>См таблицу</t>
  </si>
  <si>
    <t xml:space="preserve">Цена за ед. продукции без НДС (руб.) </t>
  </si>
  <si>
    <t>склад грузополучателя-DDP</t>
  </si>
  <si>
    <t>ОБ000171</t>
  </si>
  <si>
    <t>ООО "Самарские коммунальные системы"</t>
  </si>
  <si>
    <t>г. Самара, ул. Антонова-Овсеенко, 48</t>
  </si>
  <si>
    <t>нет</t>
  </si>
  <si>
    <t>Форма коммерческого предложения (Приложение2)</t>
  </si>
  <si>
    <t>Согласно заявкам  Заказчика, являющихся неотъемлемой частью Договора, за 30 дней до начала месяца отгрузки.</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</si>
  <si>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</si>
  <si>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r>
      <t>Покупатель имеет право изменить общее количество поставляемого Товара в пределах согласованного Опциона. 
Опцион Покупателя в сторону увеличения/уменьшения</t>
    </r>
    <r>
      <rPr>
        <sz val="10"/>
        <color indexed="10"/>
        <rFont val="Times New Roman"/>
        <family val="1"/>
        <charset val="204"/>
      </rPr>
      <t xml:space="preserve">: </t>
    </r>
    <r>
      <rPr>
        <sz val="10"/>
        <rFont val="Times New Roman"/>
        <family val="1"/>
        <charset val="204"/>
      </rPr>
      <t>+50 %/-100% от общего количества Товара, согласованного в настоящем Приложении в стоимостном выражении.
Под Опционом понимается право Покупателя увеличить (+) / уменьшить (-) количество поставляемого Товара в пределах согласованного количества без изменения остальных согласованных условий, в том числе без изменения цен, согласованных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"Разнарядку на отгрузку" по форме Приложения №2 к Договору не менее чем за 30 дней до начала периода поставки. 
Поставщик, получивший заявление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r>
  </si>
  <si>
    <t>В течение 30 дней с даты поступления Товара на базис поставки, при условии предоставления Поставщиком оригиналов счетов-фактур, товарно-транспортных накладных и всех необходимых документов согласно Договора поставки.</t>
  </si>
  <si>
    <t xml:space="preserve"> количество </t>
  </si>
  <si>
    <t>склад Продавца- FCA</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</si>
</sst>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000"/>
    <numFmt numFmtId="166" formatCode="[$-419]mmmm\ yyyy;@"/>
    <numFmt numFmtId="167" formatCode="0.000"/>
  </numFmts>
  <fonts count="31" x14ac:knownFonts="1">
    <font>
      <sz val="10"/>
      <name val="Arial Cyr"/>
      <charset val="204"/>
    </font>
    <font>
      <sz val="11"/>
      <color theme="1"/>
      <name val="Calibri"/>
      <family val="2"/>
      <charset val="204"/>
      <scheme val="minor"/>
    </font>
    <font>
      <sz val="10"/>
      <name val="Arial Cyr"/>
      <family val="2"/>
      <charset val="204"/>
    </font>
    <font>
      <sz val="10"/>
      <name val="Arial Cyr"/>
      <charset val="204"/>
    </font>
    <font>
      <sz val="8"/>
      <name val="Arial"/>
      <family val="2"/>
      <charset val="204"/>
    </font>
    <font>
      <sz val="10"/>
      <name val="Arial"/>
      <family val="2"/>
      <charset val="204"/>
    </font>
    <font>
      <b/>
      <sz val="10"/>
      <name val="Arial"/>
      <family val="2"/>
      <charset val="204"/>
    </font>
    <font>
      <sz val="10"/>
      <name val="Times New Roman"/>
      <family val="1"/>
      <charset val="204"/>
    </font>
    <font>
      <b/>
      <sz val="10"/>
      <name val="Times New Roman"/>
      <family val="1"/>
      <charset val="204"/>
    </font>
    <font>
      <sz val="11"/>
      <name val="Times New Roman"/>
      <family val="1"/>
      <charset val="204"/>
    </font>
    <font>
      <b/>
      <sz val="12"/>
      <name val="Times New Roman"/>
      <family val="1"/>
      <charset val="204"/>
    </font>
    <font>
      <sz val="10"/>
      <color indexed="10"/>
      <name val="Times New Roman"/>
      <family val="1"/>
      <charset val="204"/>
    </font>
    <font>
      <b/>
      <sz val="11"/>
      <name val="Times New Roman"/>
      <family val="1"/>
      <charset val="204"/>
    </font>
    <font>
      <sz val="11"/>
      <color theme="1"/>
      <name val="Calibri"/>
      <family val="2"/>
      <charset val="204"/>
      <scheme val="minor"/>
    </font>
    <font>
      <sz val="10"/>
      <color theme="1"/>
      <name val="Times New Roman"/>
      <family val="1"/>
      <charset val="204"/>
    </font>
    <font>
      <b/>
      <sz val="14"/>
      <color rgb="FFFF0000"/>
      <name val="Times New Roman"/>
      <family val="1"/>
      <charset val="204"/>
    </font>
    <font>
      <sz val="10"/>
      <color rgb="FF000000"/>
      <name val="Times New Roman"/>
      <family val="1"/>
      <charset val="204"/>
    </font>
    <font>
      <sz val="12"/>
      <name val="Times New Roman"/>
      <family val="1"/>
      <charset val="204"/>
    </font>
    <font>
      <b/>
      <sz val="9"/>
      <name val="Times New Roman"/>
      <family val="1"/>
      <charset val="204"/>
    </font>
    <font>
      <b/>
      <sz val="9"/>
      <name val="Arial"/>
      <family val="2"/>
      <charset val="204"/>
    </font>
    <font>
      <b/>
      <sz val="8"/>
      <name val="Times New Roman"/>
      <family val="1"/>
      <charset val="204"/>
    </font>
    <font>
      <sz val="16"/>
      <name val="Times New Roman"/>
      <family val="1"/>
      <charset val="204"/>
    </font>
    <font>
      <b/>
      <sz val="16"/>
      <name val="Times New Roman"/>
      <family val="1"/>
      <charset val="204"/>
    </font>
    <font>
      <sz val="16"/>
      <name val="Arial"/>
      <family val="2"/>
      <charset val="204"/>
    </font>
    <font>
      <b/>
      <i/>
      <sz val="16"/>
      <name val="Times New Roman"/>
      <family val="1"/>
      <charset val="204"/>
    </font>
    <font>
      <b/>
      <sz val="16"/>
      <name val="Arial"/>
      <family val="2"/>
      <charset val="204"/>
    </font>
    <font>
      <b/>
      <sz val="10"/>
      <color rgb="FFFF0000"/>
      <name val="Times New Roman"/>
      <family val="1"/>
      <charset val="204"/>
    </font>
    <font>
      <b/>
      <sz val="9"/>
      <color rgb="FFFF0000"/>
      <name val="Arial"/>
      <family val="2"/>
      <charset val="204"/>
    </font>
    <font>
      <b/>
      <sz val="10"/>
      <color theme="1"/>
      <name val="Times New Roman"/>
      <family val="1"/>
      <charset val="204"/>
    </font>
    <font>
      <b/>
      <sz val="10"/>
      <color rgb="FF000000"/>
      <name val="Times New Roman"/>
      <family val="1"/>
      <charset val="204"/>
    </font>
    <font>
      <b/>
      <sz val="8"/>
      <name val="Arial"/>
      <family val="2"/>
      <charset val="204"/>
    </font>
  </fonts>
  <fills count="5">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theme="6" tint="0.79998168889431442"/>
        <bgColor indexed="64"/>
      </patternFill>
    </fill>
  </fills>
  <borders count="12">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s>
  <cellStyleXfs count="29">
    <xf numFmtId="0" fontId="0" fillId="0" borderId="0"/>
    <xf numFmtId="0" fontId="2" fillId="0" borderId="0"/>
    <xf numFmtId="0" fontId="2" fillId="0" borderId="0"/>
    <xf numFmtId="0" fontId="13" fillId="0" borderId="0"/>
    <xf numFmtId="0" fontId="13" fillId="0" borderId="0"/>
    <xf numFmtId="0" fontId="13" fillId="0" borderId="0"/>
    <xf numFmtId="0" fontId="13" fillId="0" borderId="0"/>
    <xf numFmtId="0" fontId="13" fillId="0" borderId="0"/>
    <xf numFmtId="0" fontId="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58">
    <xf numFmtId="0" fontId="0" fillId="0" borderId="0" xfId="0"/>
    <xf numFmtId="0" fontId="5" fillId="0" borderId="0" xfId="17" applyFont="1" applyBorder="1"/>
    <xf numFmtId="0" fontId="5" fillId="0" borderId="0" xfId="17" applyFont="1" applyFill="1"/>
    <xf numFmtId="0" fontId="4" fillId="0" borderId="0" xfId="0" applyFont="1" applyFill="1" applyAlignment="1">
      <alignment wrapText="1"/>
    </xf>
    <xf numFmtId="0" fontId="7" fillId="0" borderId="0" xfId="17" applyFont="1" applyAlignment="1">
      <alignment horizontal="center"/>
    </xf>
    <xf numFmtId="0" fontId="7" fillId="0" borderId="0" xfId="17" applyFont="1" applyBorder="1"/>
    <xf numFmtId="0" fontId="7" fillId="0" borderId="0" xfId="17" applyFont="1"/>
    <xf numFmtId="0" fontId="7" fillId="0" borderId="0" xfId="17" applyFont="1" applyFill="1"/>
    <xf numFmtId="0" fontId="14" fillId="0" borderId="3" xfId="0" applyFont="1" applyFill="1" applyBorder="1" applyAlignment="1">
      <alignment horizontal="center" vertical="center"/>
    </xf>
    <xf numFmtId="0" fontId="8" fillId="0" borderId="0" xfId="17" applyFont="1" applyFill="1" applyBorder="1" applyAlignment="1">
      <alignment horizontal="left"/>
    </xf>
    <xf numFmtId="0" fontId="7" fillId="0" borderId="0" xfId="17" applyFont="1" applyFill="1" applyBorder="1" applyAlignment="1">
      <alignment horizontal="left"/>
    </xf>
    <xf numFmtId="0" fontId="7" fillId="0" borderId="0" xfId="17" applyFont="1" applyFill="1" applyBorder="1" applyAlignment="1"/>
    <xf numFmtId="0" fontId="7" fillId="0" borderId="0" xfId="17" applyFont="1" applyFill="1" applyBorder="1" applyAlignment="1">
      <alignment horizontal="center"/>
    </xf>
    <xf numFmtId="165" fontId="7" fillId="0" borderId="0" xfId="17" applyNumberFormat="1" applyFont="1" applyFill="1" applyBorder="1" applyAlignment="1">
      <alignment horizontal="left"/>
    </xf>
    <xf numFmtId="4" fontId="7" fillId="0" borderId="0" xfId="17" applyNumberFormat="1" applyFont="1" applyFill="1" applyBorder="1" applyAlignment="1">
      <alignment horizontal="center"/>
    </xf>
    <xf numFmtId="0" fontId="15" fillId="0" borderId="0" xfId="17" applyFont="1" applyFill="1" applyBorder="1" applyAlignment="1"/>
    <xf numFmtId="0" fontId="7" fillId="2" borderId="0" xfId="17" applyFont="1" applyFill="1"/>
    <xf numFmtId="0" fontId="16" fillId="0" borderId="3" xfId="0" applyFont="1" applyFill="1" applyBorder="1" applyAlignment="1">
      <alignment horizontal="center" vertical="center" wrapText="1"/>
    </xf>
    <xf numFmtId="0" fontId="7" fillId="0" borderId="0" xfId="17" applyFont="1" applyAlignment="1">
      <alignment horizontal="left" vertical="center"/>
    </xf>
    <xf numFmtId="0" fontId="7" fillId="0" borderId="0" xfId="17" applyFont="1" applyFill="1" applyBorder="1" applyAlignment="1">
      <alignment horizontal="left" vertical="center"/>
    </xf>
    <xf numFmtId="0" fontId="14" fillId="2" borderId="0" xfId="0" applyFont="1" applyFill="1" applyBorder="1" applyAlignment="1">
      <alignment horizontal="center" vertical="center"/>
    </xf>
    <xf numFmtId="0" fontId="10" fillId="2" borderId="0" xfId="0" applyNumberFormat="1" applyFont="1" applyFill="1" applyBorder="1" applyAlignment="1">
      <alignment horizontal="left" vertical="center" wrapText="1"/>
    </xf>
    <xf numFmtId="0" fontId="7" fillId="2" borderId="0" xfId="0" applyFont="1" applyFill="1" applyBorder="1" applyAlignment="1">
      <alignment horizontal="center" vertical="center" wrapText="1"/>
    </xf>
    <xf numFmtId="49" fontId="14" fillId="2" borderId="0" xfId="0" applyNumberFormat="1" applyFont="1" applyFill="1" applyBorder="1" applyAlignment="1" applyProtection="1">
      <alignment horizontal="center" vertical="center"/>
      <protection locked="0"/>
    </xf>
    <xf numFmtId="0" fontId="14" fillId="2" borderId="0" xfId="0" applyFont="1" applyFill="1" applyBorder="1" applyAlignment="1" applyProtection="1">
      <alignment horizontal="center" vertical="center" wrapText="1"/>
      <protection locked="0"/>
    </xf>
    <xf numFmtId="0" fontId="16" fillId="2" borderId="0" xfId="0" applyFont="1" applyFill="1" applyBorder="1" applyAlignment="1">
      <alignment horizontal="center" vertical="center" wrapText="1"/>
    </xf>
    <xf numFmtId="3" fontId="9" fillId="2" borderId="0" xfId="0" applyNumberFormat="1" applyFont="1" applyFill="1" applyBorder="1" applyAlignment="1">
      <alignment horizontal="center" vertical="center"/>
    </xf>
    <xf numFmtId="1" fontId="7" fillId="2" borderId="0" xfId="0" applyNumberFormat="1" applyFont="1" applyFill="1" applyBorder="1" applyAlignment="1">
      <alignment horizontal="center" vertical="center"/>
    </xf>
    <xf numFmtId="2" fontId="9" fillId="2" borderId="0" xfId="0" applyNumberFormat="1" applyFont="1" applyFill="1" applyBorder="1" applyAlignment="1">
      <alignment horizontal="center" vertical="center"/>
    </xf>
    <xf numFmtId="164" fontId="12" fillId="2" borderId="0" xfId="0" applyNumberFormat="1" applyFont="1" applyFill="1" applyBorder="1" applyAlignment="1">
      <alignment horizontal="center" vertical="center"/>
    </xf>
    <xf numFmtId="0" fontId="4" fillId="2" borderId="0" xfId="0" applyFont="1" applyFill="1" applyAlignment="1">
      <alignment wrapText="1"/>
    </xf>
    <xf numFmtId="166" fontId="18" fillId="0" borderId="3" xfId="17" applyNumberFormat="1" applyFont="1" applyFill="1" applyBorder="1" applyAlignment="1">
      <alignment horizontal="center" vertical="center" textRotation="90" wrapText="1"/>
    </xf>
    <xf numFmtId="0" fontId="6" fillId="0" borderId="0" xfId="17" applyFont="1" applyFill="1" applyBorder="1" applyAlignment="1">
      <alignment wrapText="1"/>
    </xf>
    <xf numFmtId="0" fontId="20" fillId="0" borderId="3" xfId="17" applyFont="1" applyFill="1" applyBorder="1" applyAlignment="1">
      <alignment horizontal="center" vertical="center" wrapText="1"/>
    </xf>
    <xf numFmtId="0" fontId="5" fillId="0" borderId="0" xfId="0" applyFont="1" applyFill="1" applyAlignment="1">
      <alignment wrapText="1"/>
    </xf>
    <xf numFmtId="0" fontId="5" fillId="0" borderId="0" xfId="0" applyFont="1" applyFill="1" applyAlignment="1">
      <alignment horizontal="center" wrapText="1"/>
    </xf>
    <xf numFmtId="0" fontId="7" fillId="0" borderId="3" xfId="0" applyFont="1" applyFill="1" applyBorder="1" applyAlignment="1">
      <alignment horizontal="center" vertical="center" wrapText="1"/>
    </xf>
    <xf numFmtId="0" fontId="17" fillId="0" borderId="3" xfId="0" applyNumberFormat="1" applyFont="1" applyFill="1" applyBorder="1" applyAlignment="1">
      <alignment horizontal="left" vertical="center" wrapText="1"/>
    </xf>
    <xf numFmtId="4" fontId="9" fillId="0" borderId="3" xfId="0" applyNumberFormat="1" applyFont="1" applyFill="1" applyBorder="1" applyAlignment="1">
      <alignment horizontal="center" vertical="center"/>
    </xf>
    <xf numFmtId="0" fontId="7" fillId="2" borderId="0" xfId="15" applyFont="1" applyFill="1" applyBorder="1" applyAlignment="1">
      <alignment horizontal="left" vertical="top" wrapText="1"/>
    </xf>
    <xf numFmtId="0" fontId="8" fillId="2" borderId="0" xfId="15" applyFont="1" applyFill="1" applyBorder="1" applyAlignment="1">
      <alignment horizontal="left" vertical="top" wrapText="1"/>
    </xf>
    <xf numFmtId="0" fontId="7" fillId="2" borderId="0" xfId="17" applyNumberFormat="1" applyFont="1" applyFill="1" applyBorder="1" applyAlignment="1">
      <alignment horizontal="left" vertical="center" wrapText="1"/>
    </xf>
    <xf numFmtId="0" fontId="21" fillId="0" borderId="0" xfId="17" applyFont="1"/>
    <xf numFmtId="0" fontId="22" fillId="0" borderId="0" xfId="17" applyFont="1" applyAlignment="1">
      <alignment horizontal="center" vertical="center"/>
    </xf>
    <xf numFmtId="0" fontId="21" fillId="0" borderId="0" xfId="17" applyFont="1" applyAlignment="1">
      <alignment horizontal="right"/>
    </xf>
    <xf numFmtId="0" fontId="21" fillId="0" borderId="0" xfId="17" applyFont="1" applyAlignment="1">
      <alignment horizontal="left" vertical="center"/>
    </xf>
    <xf numFmtId="0" fontId="21" fillId="2" borderId="0" xfId="17" applyFont="1" applyFill="1" applyAlignment="1">
      <alignment horizontal="right"/>
    </xf>
    <xf numFmtId="0" fontId="21" fillId="0" borderId="0" xfId="17" applyFont="1" applyAlignment="1">
      <alignment horizontal="center"/>
    </xf>
    <xf numFmtId="0" fontId="21" fillId="0" borderId="0" xfId="0" applyFont="1" applyAlignment="1">
      <alignment horizontal="center"/>
    </xf>
    <xf numFmtId="0" fontId="21" fillId="0" borderId="0" xfId="17" applyFont="1" applyBorder="1"/>
    <xf numFmtId="0" fontId="23" fillId="0" borderId="0" xfId="17" applyFont="1" applyBorder="1"/>
    <xf numFmtId="0" fontId="21" fillId="2" borderId="0" xfId="17" applyFont="1" applyFill="1"/>
    <xf numFmtId="0" fontId="21" fillId="0" borderId="0" xfId="0" applyFont="1" applyAlignment="1">
      <alignment horizontal="left"/>
    </xf>
    <xf numFmtId="0" fontId="22" fillId="0" borderId="0" xfId="17" applyFont="1"/>
    <xf numFmtId="0" fontId="21" fillId="2" borderId="0" xfId="17" applyFont="1" applyFill="1" applyAlignment="1">
      <alignment horizontal="left" vertical="center"/>
    </xf>
    <xf numFmtId="0" fontId="21" fillId="0" borderId="0" xfId="17" applyFont="1" applyBorder="1" applyAlignment="1">
      <alignment horizontal="center"/>
    </xf>
    <xf numFmtId="0" fontId="7" fillId="2" borderId="0" xfId="15" applyFont="1" applyFill="1" applyBorder="1" applyAlignment="1">
      <alignment horizontal="left" vertical="center" wrapText="1"/>
    </xf>
    <xf numFmtId="0" fontId="22" fillId="0" borderId="0" xfId="17" applyFont="1" applyAlignment="1">
      <alignment horizontal="left" vertical="center"/>
    </xf>
    <xf numFmtId="0" fontId="21" fillId="2" borderId="0" xfId="15" applyFont="1" applyFill="1" applyBorder="1" applyAlignment="1">
      <alignment horizontal="left" vertical="top" wrapText="1"/>
    </xf>
    <xf numFmtId="0" fontId="21" fillId="2" borderId="0" xfId="15" applyFont="1" applyFill="1" applyBorder="1" applyAlignment="1">
      <alignment horizontal="left" vertical="center" wrapText="1"/>
    </xf>
    <xf numFmtId="0" fontId="21" fillId="2" borderId="0" xfId="15" applyFont="1" applyFill="1" applyBorder="1" applyAlignment="1">
      <alignment horizontal="left" wrapText="1"/>
    </xf>
    <xf numFmtId="0" fontId="24" fillId="2" borderId="0" xfId="17" applyFont="1" applyFill="1" applyAlignment="1">
      <alignment horizontal="left" vertical="center"/>
    </xf>
    <xf numFmtId="0" fontId="23" fillId="2" borderId="0" xfId="17" applyFont="1" applyFill="1" applyBorder="1"/>
    <xf numFmtId="0" fontId="22" fillId="2" borderId="0" xfId="17" applyFont="1" applyFill="1"/>
    <xf numFmtId="0" fontId="16" fillId="2" borderId="3" xfId="0" applyFont="1" applyFill="1" applyBorder="1" applyAlignment="1">
      <alignment horizontal="center" vertical="center" wrapText="1"/>
    </xf>
    <xf numFmtId="0" fontId="21" fillId="2" borderId="0" xfId="17" applyFont="1" applyFill="1" applyAlignment="1">
      <alignment horizontal="center"/>
    </xf>
    <xf numFmtId="4" fontId="12" fillId="2" borderId="3" xfId="0" applyNumberFormat="1" applyFont="1" applyFill="1" applyBorder="1" applyAlignment="1">
      <alignment horizontal="center" vertical="center" wrapText="1"/>
    </xf>
    <xf numFmtId="0" fontId="5" fillId="2" borderId="0" xfId="17" applyFont="1" applyFill="1" applyBorder="1"/>
    <xf numFmtId="0" fontId="22" fillId="2" borderId="0" xfId="17" applyFont="1" applyFill="1" applyBorder="1" applyAlignment="1">
      <alignment horizontal="left"/>
    </xf>
    <xf numFmtId="0" fontId="8" fillId="2" borderId="0" xfId="17" applyFont="1" applyFill="1" applyAlignment="1">
      <alignment horizontal="left"/>
    </xf>
    <xf numFmtId="0" fontId="7" fillId="2" borderId="1" xfId="15" applyFont="1" applyFill="1" applyBorder="1" applyAlignment="1">
      <alignment horizontal="left" vertical="top" wrapText="1"/>
    </xf>
    <xf numFmtId="0" fontId="7" fillId="2" borderId="2" xfId="15" applyFont="1" applyFill="1" applyBorder="1" applyAlignment="1">
      <alignment horizontal="left" vertical="top" wrapText="1"/>
    </xf>
    <xf numFmtId="0" fontId="22" fillId="2" borderId="0" xfId="17" applyFont="1" applyFill="1" applyAlignment="1">
      <alignment horizontal="left"/>
    </xf>
    <xf numFmtId="0" fontId="22" fillId="2" borderId="0" xfId="17" applyFont="1" applyFill="1" applyAlignment="1">
      <alignment horizontal="left" vertical="center"/>
    </xf>
    <xf numFmtId="0" fontId="7" fillId="2" borderId="0" xfId="16" applyFont="1" applyFill="1" applyBorder="1" applyAlignment="1">
      <alignment horizontal="left"/>
    </xf>
    <xf numFmtId="0" fontId="7" fillId="2" borderId="0" xfId="17" applyFont="1" applyFill="1" applyAlignment="1">
      <alignment horizontal="left"/>
    </xf>
    <xf numFmtId="0" fontId="7" fillId="2" borderId="0" xfId="17" applyFont="1" applyFill="1" applyAlignment="1">
      <alignment horizontal="left" vertical="center"/>
    </xf>
    <xf numFmtId="0" fontId="7" fillId="2" borderId="0" xfId="17" applyFont="1" applyFill="1" applyAlignment="1">
      <alignment horizontal="center"/>
    </xf>
    <xf numFmtId="0" fontId="21" fillId="2" borderId="0" xfId="15" applyFont="1" applyFill="1" applyBorder="1" applyAlignment="1">
      <alignment horizontal="center" vertical="top" wrapText="1"/>
    </xf>
    <xf numFmtId="0" fontId="7" fillId="2" borderId="1" xfId="15" applyFont="1" applyFill="1" applyBorder="1" applyAlignment="1">
      <alignment horizontal="center" vertical="top" wrapText="1"/>
    </xf>
    <xf numFmtId="0" fontId="7" fillId="2" borderId="0" xfId="16" applyFont="1" applyFill="1" applyBorder="1" applyAlignment="1">
      <alignment horizontal="center"/>
    </xf>
    <xf numFmtId="0" fontId="5" fillId="2" borderId="0" xfId="17" applyFont="1" applyFill="1"/>
    <xf numFmtId="0" fontId="25" fillId="2" borderId="0" xfId="15" applyFont="1" applyFill="1" applyAlignment="1">
      <alignment horizontal="center" vertical="top"/>
    </xf>
    <xf numFmtId="0" fontId="6" fillId="2" borderId="0" xfId="15" applyFont="1" applyFill="1" applyAlignment="1">
      <alignment horizontal="center" vertical="top"/>
    </xf>
    <xf numFmtId="0" fontId="6" fillId="2" borderId="0" xfId="15" applyFont="1" applyFill="1" applyAlignment="1">
      <alignment horizontal="center" vertical="center"/>
    </xf>
    <xf numFmtId="0" fontId="25" fillId="2" borderId="0" xfId="15" applyFont="1" applyFill="1" applyAlignment="1">
      <alignment horizontal="center"/>
    </xf>
    <xf numFmtId="0" fontId="25" fillId="2" borderId="0" xfId="15" applyFont="1" applyFill="1" applyAlignment="1">
      <alignment horizontal="center" vertical="center"/>
    </xf>
    <xf numFmtId="0" fontId="5" fillId="2" borderId="0" xfId="17" applyFont="1" applyFill="1" applyAlignment="1" applyProtection="1">
      <alignment horizontal="center" vertical="center"/>
      <protection locked="0"/>
    </xf>
    <xf numFmtId="0" fontId="5" fillId="2" borderId="0" xfId="15" applyFont="1" applyFill="1" applyAlignment="1">
      <alignment horizontal="center" vertical="center"/>
    </xf>
    <xf numFmtId="0" fontId="5" fillId="2" borderId="0" xfId="17" applyFont="1" applyFill="1" applyAlignment="1">
      <alignment vertical="center"/>
    </xf>
    <xf numFmtId="4" fontId="9" fillId="2" borderId="3" xfId="0" applyNumberFormat="1" applyFont="1" applyFill="1" applyBorder="1" applyAlignment="1">
      <alignment horizontal="center" vertical="center" wrapText="1"/>
    </xf>
    <xf numFmtId="0" fontId="7" fillId="0" borderId="3" xfId="17" applyFont="1" applyFill="1" applyBorder="1" applyAlignment="1">
      <alignment horizontal="center" vertical="center"/>
    </xf>
    <xf numFmtId="0" fontId="5" fillId="0" borderId="0" xfId="17" applyFont="1" applyFill="1" applyBorder="1"/>
    <xf numFmtId="0" fontId="7" fillId="0" borderId="3" xfId="0" applyNumberFormat="1" applyFont="1" applyFill="1" applyBorder="1" applyAlignment="1">
      <alignment horizontal="left" vertical="center" wrapText="1"/>
    </xf>
    <xf numFmtId="0" fontId="7" fillId="0" borderId="3" xfId="0" applyNumberFormat="1" applyFont="1" applyFill="1" applyBorder="1" applyAlignment="1">
      <alignment horizontal="center" vertical="center" wrapText="1"/>
    </xf>
    <xf numFmtId="49" fontId="14" fillId="0" borderId="3" xfId="0" applyNumberFormat="1" applyFont="1" applyFill="1" applyBorder="1" applyAlignment="1" applyProtection="1">
      <alignment horizontal="center" vertical="center"/>
      <protection locked="0"/>
    </xf>
    <xf numFmtId="0" fontId="14" fillId="0" borderId="3" xfId="0" applyFont="1" applyFill="1" applyBorder="1" applyAlignment="1" applyProtection="1">
      <alignment horizontal="center" vertical="center" wrapText="1"/>
      <protection locked="0"/>
    </xf>
    <xf numFmtId="167" fontId="16" fillId="0" borderId="3" xfId="0" applyNumberFormat="1" applyFont="1" applyFill="1" applyBorder="1" applyAlignment="1">
      <alignment horizontal="center" vertical="center" wrapText="1"/>
    </xf>
    <xf numFmtId="4" fontId="8" fillId="0" borderId="3" xfId="0" applyNumberFormat="1" applyFont="1" applyFill="1" applyBorder="1" applyAlignment="1">
      <alignment horizontal="center" vertical="center"/>
    </xf>
    <xf numFmtId="4" fontId="7" fillId="0" borderId="3" xfId="0" applyNumberFormat="1" applyFont="1" applyFill="1" applyBorder="1" applyAlignment="1">
      <alignment horizontal="center" vertical="center"/>
    </xf>
    <xf numFmtId="0" fontId="7" fillId="0" borderId="4" xfId="0" applyFont="1" applyFill="1" applyBorder="1" applyAlignment="1">
      <alignment horizontal="center" vertical="center" wrapText="1"/>
    </xf>
    <xf numFmtId="4" fontId="12" fillId="0" borderId="3" xfId="0" applyNumberFormat="1" applyFont="1" applyFill="1" applyBorder="1" applyAlignment="1">
      <alignment horizontal="center" vertical="center"/>
    </xf>
    <xf numFmtId="4" fontId="7" fillId="2" borderId="2" xfId="15" applyNumberFormat="1" applyFont="1" applyFill="1" applyBorder="1" applyAlignment="1">
      <alignment horizontal="left" vertical="center" wrapText="1"/>
    </xf>
    <xf numFmtId="4" fontId="21" fillId="2" borderId="0" xfId="15" applyNumberFormat="1" applyFont="1" applyFill="1" applyBorder="1" applyAlignment="1">
      <alignment horizontal="left" vertical="center" wrapText="1"/>
    </xf>
    <xf numFmtId="4" fontId="7" fillId="2" borderId="1" xfId="15" applyNumberFormat="1" applyFont="1" applyFill="1" applyBorder="1" applyAlignment="1">
      <alignment horizontal="left" vertical="center" wrapText="1"/>
    </xf>
    <xf numFmtId="4" fontId="7" fillId="4" borderId="3" xfId="0" applyNumberFormat="1" applyFont="1" applyFill="1" applyBorder="1" applyAlignment="1">
      <alignment horizontal="center" vertical="center"/>
    </xf>
    <xf numFmtId="0" fontId="28" fillId="0" borderId="3" xfId="0" applyFont="1" applyFill="1" applyBorder="1" applyAlignment="1">
      <alignment horizontal="center" vertical="center"/>
    </xf>
    <xf numFmtId="0" fontId="8" fillId="0" borderId="3" xfId="0" applyNumberFormat="1" applyFont="1" applyFill="1" applyBorder="1" applyAlignment="1">
      <alignment horizontal="left" vertical="center" wrapText="1"/>
    </xf>
    <xf numFmtId="0" fontId="8" fillId="0" borderId="3" xfId="0" applyNumberFormat="1" applyFont="1" applyFill="1" applyBorder="1" applyAlignment="1">
      <alignment horizontal="center" vertical="center" wrapText="1"/>
    </xf>
    <xf numFmtId="0" fontId="8" fillId="0" borderId="3" xfId="0" applyFont="1" applyFill="1" applyBorder="1" applyAlignment="1">
      <alignment horizontal="center" vertical="center" wrapText="1"/>
    </xf>
    <xf numFmtId="49" fontId="28" fillId="0" borderId="3" xfId="0" applyNumberFormat="1" applyFont="1" applyFill="1" applyBorder="1" applyAlignment="1" applyProtection="1">
      <alignment horizontal="center" vertical="center"/>
      <protection locked="0"/>
    </xf>
    <xf numFmtId="0" fontId="28" fillId="0" borderId="3" xfId="0" applyFont="1" applyFill="1" applyBorder="1" applyAlignment="1" applyProtection="1">
      <alignment horizontal="center" vertical="center" wrapText="1"/>
      <protection locked="0"/>
    </xf>
    <xf numFmtId="167" fontId="29" fillId="0" borderId="3" xfId="0" applyNumberFormat="1" applyFont="1" applyFill="1" applyBorder="1" applyAlignment="1">
      <alignment horizontal="center" vertical="center" wrapText="1"/>
    </xf>
    <xf numFmtId="4" fontId="8" fillId="4" borderId="3" xfId="0" applyNumberFormat="1" applyFont="1" applyFill="1" applyBorder="1" applyAlignment="1">
      <alignment horizontal="center" vertical="center"/>
    </xf>
    <xf numFmtId="0" fontId="8" fillId="0" borderId="4" xfId="0" applyFont="1" applyFill="1" applyBorder="1" applyAlignment="1">
      <alignment horizontal="center" vertical="center" wrapText="1"/>
    </xf>
    <xf numFmtId="0" fontId="7" fillId="0" borderId="11" xfId="0" applyFont="1" applyBorder="1" applyAlignment="1">
      <alignment horizontal="center" vertical="center" wrapText="1"/>
    </xf>
    <xf numFmtId="0" fontId="8" fillId="0" borderId="3" xfId="17" applyFont="1" applyFill="1" applyBorder="1" applyAlignment="1">
      <alignment horizontal="center" vertical="center" textRotation="90" wrapText="1"/>
    </xf>
    <xf numFmtId="0" fontId="8" fillId="0" borderId="3" xfId="17" applyFont="1" applyFill="1" applyBorder="1" applyAlignment="1">
      <alignment horizontal="center" vertical="center" wrapText="1"/>
    </xf>
    <xf numFmtId="0" fontId="8" fillId="3" borderId="0" xfId="17" applyFont="1" applyFill="1" applyBorder="1" applyAlignment="1">
      <alignment horizontal="center"/>
    </xf>
    <xf numFmtId="0" fontId="15" fillId="2" borderId="0" xfId="17" applyFont="1" applyFill="1" applyBorder="1" applyAlignment="1">
      <alignment horizontal="left" wrapText="1"/>
    </xf>
    <xf numFmtId="0" fontId="29" fillId="2" borderId="3" xfId="0" applyFont="1" applyFill="1" applyBorder="1" applyAlignment="1">
      <alignment horizontal="center" vertical="center" wrapText="1"/>
    </xf>
    <xf numFmtId="0" fontId="10" fillId="0" borderId="3" xfId="0" applyNumberFormat="1" applyFont="1" applyFill="1" applyBorder="1" applyAlignment="1">
      <alignment horizontal="left" vertical="center" wrapText="1"/>
    </xf>
    <xf numFmtId="0" fontId="30" fillId="0" borderId="0" xfId="0" applyFont="1" applyFill="1" applyAlignment="1">
      <alignment wrapText="1"/>
    </xf>
    <xf numFmtId="0" fontId="8" fillId="2" borderId="2" xfId="15" applyFont="1" applyFill="1" applyBorder="1" applyAlignment="1">
      <alignment horizontal="left" vertical="center" wrapText="1"/>
    </xf>
    <xf numFmtId="0" fontId="8" fillId="2" borderId="6" xfId="15" applyFont="1" applyFill="1" applyBorder="1" applyAlignment="1">
      <alignment horizontal="left" vertical="center" wrapText="1"/>
    </xf>
    <xf numFmtId="0" fontId="8" fillId="2" borderId="0" xfId="15" applyFont="1" applyFill="1" applyBorder="1" applyAlignment="1">
      <alignment horizontal="left" vertical="center" wrapText="1"/>
    </xf>
    <xf numFmtId="4" fontId="21" fillId="2" borderId="0" xfId="17" applyNumberFormat="1" applyFont="1" applyFill="1" applyAlignment="1">
      <alignment horizontal="right" vertical="center"/>
    </xf>
    <xf numFmtId="4" fontId="21" fillId="2" borderId="0" xfId="15" applyNumberFormat="1" applyFont="1" applyFill="1" applyBorder="1" applyAlignment="1">
      <alignment horizontal="right" vertical="center" wrapText="1"/>
    </xf>
    <xf numFmtId="4" fontId="7" fillId="2" borderId="1" xfId="15" applyNumberFormat="1" applyFont="1" applyFill="1" applyBorder="1" applyAlignment="1">
      <alignment horizontal="right" vertical="center" wrapText="1"/>
    </xf>
    <xf numFmtId="4" fontId="7" fillId="2" borderId="0" xfId="16" applyNumberFormat="1" applyFont="1" applyFill="1" applyBorder="1" applyAlignment="1">
      <alignment horizontal="right" vertical="center"/>
    </xf>
    <xf numFmtId="4" fontId="7" fillId="2" borderId="0" xfId="17" applyNumberFormat="1" applyFont="1" applyFill="1" applyAlignment="1">
      <alignment horizontal="right" vertical="center"/>
    </xf>
    <xf numFmtId="4" fontId="27" fillId="0" borderId="10" xfId="17" applyNumberFormat="1" applyFont="1" applyFill="1" applyBorder="1" applyAlignment="1">
      <alignment horizontal="center" vertical="center" wrapText="1"/>
    </xf>
    <xf numFmtId="4" fontId="27" fillId="0" borderId="4" xfId="17" applyNumberFormat="1" applyFont="1" applyFill="1" applyBorder="1" applyAlignment="1">
      <alignment horizontal="center" vertical="center" wrapText="1"/>
    </xf>
    <xf numFmtId="0" fontId="8" fillId="2" borderId="8" xfId="15" applyFont="1" applyFill="1" applyBorder="1" applyAlignment="1">
      <alignment horizontal="left" vertical="center" wrapText="1"/>
    </xf>
    <xf numFmtId="0" fontId="8" fillId="2" borderId="2" xfId="15" applyFont="1" applyFill="1" applyBorder="1" applyAlignment="1">
      <alignment horizontal="left" vertical="center" wrapText="1"/>
    </xf>
    <xf numFmtId="0" fontId="8" fillId="3" borderId="0" xfId="17" applyFont="1" applyFill="1" applyBorder="1" applyAlignment="1">
      <alignment horizontal="center"/>
    </xf>
    <xf numFmtId="0" fontId="8" fillId="0" borderId="3" xfId="17" applyFont="1" applyFill="1" applyBorder="1" applyAlignment="1">
      <alignment horizontal="center" vertical="center" textRotation="90" wrapText="1"/>
    </xf>
    <xf numFmtId="0" fontId="8" fillId="0" borderId="3" xfId="17" applyFont="1" applyFill="1" applyBorder="1" applyAlignment="1">
      <alignment horizontal="center" vertical="center" wrapText="1"/>
    </xf>
    <xf numFmtId="4" fontId="8" fillId="0" borderId="3" xfId="17" applyNumberFormat="1" applyFont="1" applyFill="1" applyBorder="1" applyAlignment="1">
      <alignment horizontal="center" vertical="center" wrapText="1"/>
    </xf>
    <xf numFmtId="4" fontId="8" fillId="0" borderId="10" xfId="17" applyNumberFormat="1" applyFont="1" applyFill="1" applyBorder="1" applyAlignment="1">
      <alignment horizontal="center" vertical="center" wrapText="1"/>
    </xf>
    <xf numFmtId="4" fontId="8" fillId="0" borderId="4" xfId="17" applyNumberFormat="1" applyFont="1" applyFill="1" applyBorder="1" applyAlignment="1">
      <alignment horizontal="center" vertical="center" wrapText="1"/>
    </xf>
    <xf numFmtId="165" fontId="8" fillId="0" borderId="3" xfId="17" applyNumberFormat="1" applyFont="1" applyFill="1" applyBorder="1" applyAlignment="1">
      <alignment horizontal="center" vertical="center" textRotation="90" wrapText="1"/>
    </xf>
    <xf numFmtId="0" fontId="19" fillId="0" borderId="7" xfId="17" applyFont="1" applyFill="1" applyBorder="1" applyAlignment="1">
      <alignment horizontal="center" vertical="center" wrapText="1"/>
    </xf>
    <xf numFmtId="0" fontId="19" fillId="0" borderId="6" xfId="17" applyFont="1" applyFill="1" applyBorder="1" applyAlignment="1">
      <alignment horizontal="center" vertical="center" wrapText="1"/>
    </xf>
    <xf numFmtId="0" fontId="19" fillId="0" borderId="5" xfId="17" applyFont="1" applyFill="1" applyBorder="1" applyAlignment="1">
      <alignment horizontal="center" vertical="center" wrapText="1"/>
    </xf>
    <xf numFmtId="0" fontId="7" fillId="2" borderId="7" xfId="15" applyFont="1" applyFill="1" applyBorder="1" applyAlignment="1">
      <alignment horizontal="left" vertical="center" wrapText="1"/>
    </xf>
    <xf numFmtId="0" fontId="7" fillId="2" borderId="6" xfId="15" applyFont="1" applyFill="1" applyBorder="1" applyAlignment="1">
      <alignment horizontal="left" vertical="center" wrapText="1"/>
    </xf>
    <xf numFmtId="0" fontId="7" fillId="2" borderId="5" xfId="15" applyFont="1" applyFill="1" applyBorder="1" applyAlignment="1">
      <alignment horizontal="left" vertical="center" wrapText="1"/>
    </xf>
    <xf numFmtId="0" fontId="8" fillId="2" borderId="7" xfId="15" applyFont="1" applyFill="1" applyBorder="1" applyAlignment="1">
      <alignment horizontal="left" vertical="center" wrapText="1"/>
    </xf>
    <xf numFmtId="0" fontId="8" fillId="2" borderId="6" xfId="15" applyFont="1" applyFill="1" applyBorder="1" applyAlignment="1">
      <alignment horizontal="left" vertical="center" wrapText="1"/>
    </xf>
    <xf numFmtId="0" fontId="7" fillId="2" borderId="7" xfId="17" applyFont="1" applyFill="1" applyBorder="1" applyAlignment="1">
      <alignment horizontal="left" vertical="center" wrapText="1"/>
    </xf>
    <xf numFmtId="0" fontId="7" fillId="2" borderId="6" xfId="17" applyFont="1" applyFill="1" applyBorder="1" applyAlignment="1">
      <alignment horizontal="left" vertical="center" wrapText="1"/>
    </xf>
    <xf numFmtId="0" fontId="7" fillId="2" borderId="5" xfId="17" applyFont="1" applyFill="1" applyBorder="1" applyAlignment="1">
      <alignment horizontal="left" vertical="center" wrapText="1"/>
    </xf>
    <xf numFmtId="0" fontId="8" fillId="2" borderId="9" xfId="15" applyFont="1" applyFill="1" applyBorder="1" applyAlignment="1">
      <alignment horizontal="left" vertical="center" wrapText="1"/>
    </xf>
    <xf numFmtId="0" fontId="8" fillId="2" borderId="0" xfId="15" applyFont="1" applyFill="1" applyBorder="1" applyAlignment="1">
      <alignment horizontal="left" vertical="center" wrapText="1"/>
    </xf>
    <xf numFmtId="0" fontId="24" fillId="2" borderId="0" xfId="17" applyFont="1" applyFill="1" applyAlignment="1">
      <alignment horizontal="center"/>
    </xf>
    <xf numFmtId="0" fontId="22" fillId="0" borderId="0" xfId="17" applyFont="1" applyBorder="1" applyAlignment="1">
      <alignment horizontal="left" wrapText="1"/>
    </xf>
    <xf numFmtId="4" fontId="26" fillId="2" borderId="3" xfId="17" applyNumberFormat="1" applyFont="1" applyFill="1" applyBorder="1" applyAlignment="1">
      <alignment horizontal="center" vertical="center" wrapText="1"/>
    </xf>
  </cellXfs>
  <cellStyles count="29">
    <cellStyle name="Excel Built-in Normal" xfId="1"/>
    <cellStyle name="Excel Built-in Обычный_Бланк заявки на МТО" xfId="2"/>
    <cellStyle name="Обычный" xfId="0" builtinId="0"/>
    <cellStyle name="Обычный 10" xfId="3"/>
    <cellStyle name="Обычный 10 2" xfId="18"/>
    <cellStyle name="Обычный 12" xfId="4"/>
    <cellStyle name="Обычный 12 2" xfId="19"/>
    <cellStyle name="Обычный 13" xfId="5"/>
    <cellStyle name="Обычный 13 2" xfId="20"/>
    <cellStyle name="Обычный 14" xfId="6"/>
    <cellStyle name="Обычный 14 2" xfId="21"/>
    <cellStyle name="Обычный 15" xfId="7"/>
    <cellStyle name="Обычный 15 2" xfId="22"/>
    <cellStyle name="Обычный 2" xfId="8"/>
    <cellStyle name="Обычный 3 3 2" xfId="9"/>
    <cellStyle name="Обычный 3 3 2 2" xfId="23"/>
    <cellStyle name="Обычный 5" xfId="10"/>
    <cellStyle name="Обычный 5 2" xfId="24"/>
    <cellStyle name="Обычный 6" xfId="11"/>
    <cellStyle name="Обычный 6 2" xfId="25"/>
    <cellStyle name="Обычный 7" xfId="12"/>
    <cellStyle name="Обычный 7 2" xfId="26"/>
    <cellStyle name="Обычный 8" xfId="13"/>
    <cellStyle name="Обычный 8 2" xfId="27"/>
    <cellStyle name="Обычный 9" xfId="14"/>
    <cellStyle name="Обычный 9 2" xfId="28"/>
    <cellStyle name="Обычный_~2332730" xfId="15"/>
    <cellStyle name="Обычный_Задвижка (5)" xfId="16"/>
    <cellStyle name="Стиль 1" xfId="1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5\ukrvk\Zakup\&#1047;&#1072;&#1082;&#1091;&#1087;&#1082;&#1080;%202015\&#1058;&#1088;&#1091;&#1073;&#1072;%202015\&#1040;&#1088;&#1093;&#1080;&#1074;%20&#1076;&#1083;&#1103;%20&#1088;&#1072;&#1073;&#1086;&#1090;&#1099;\&#1054;&#1084;&#1089;&#1082;\&#1058;&#1088;&#1091;&#1073;&#1072;%20&#1087;&#1086;&#1083;&#1080;&#1101;&#1090;&#1080;&#1083;&#1077;&#1085;&#1086;&#1074;&#1072;&#1103;%202015\&#1058;&#1088;&#1091;&#1073;&#1072;%20&#1087;&#1086;&#1083;&#1080;&#1101;&#1090;&#1080;&#1083;&#1077;&#1085;&#1086;&#1074;&#1072;&#1103;_6%20169%20&#1084;&#1083;&#1085;\&#1064;&#1072;&#1073;&#1083;&#1086;&#1085;_&#1056;&#1055;&#1047;_(&#1055;&#1088;&#1080;&#1083;&#1086;&#1078;&#1077;&#1085;&#1080;&#1077;%20&#8470;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РПЗ"/>
      <sheetName val="Описание"/>
      <sheetName val="Постановление932"/>
      <sheetName val="ЗАКАЗЧИК"/>
      <sheetName val="Тип плана"/>
      <sheetName val="ПСП_ЦАУК"/>
      <sheetName val="Тип программы"/>
      <sheetName val="ОКДП"/>
      <sheetName val="ОКВЭД"/>
      <sheetName val="ОКАТО"/>
      <sheetName val="ОКЕИ"/>
      <sheetName val="СТАВКА_НДС"/>
      <sheetName val="Прочее"/>
      <sheetName val="СпособЗакупки"/>
      <sheetName val="ФормаПроведения"/>
      <sheetName val="ПричинаЕП"/>
      <sheetName val="ЭТП"/>
      <sheetName val="НеобходимостьПубликации"/>
      <sheetName val="СП_ЗАКАЗЧИКА"/>
      <sheetName val="Лист1"/>
      <sheetName val="Лист2"/>
      <sheetName val="Лист4"/>
      <sheetName val="Коды ОКВЭД"/>
      <sheetName val="Коды ОКДП"/>
      <sheetName val="Коды ОКЕИ"/>
      <sheetName val="Коды ОКАТО"/>
      <sheetName val="Товарные групп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
          <cell r="A2" t="str">
            <v>Без НДС</v>
          </cell>
        </row>
        <row r="3">
          <cell r="A3" t="str">
            <v>НДС 0%</v>
          </cell>
        </row>
        <row r="4">
          <cell r="A4" t="str">
            <v>НДС 10%</v>
          </cell>
        </row>
        <row r="5">
          <cell r="A5" t="str">
            <v>НДС 18%</v>
          </cell>
        </row>
        <row r="6">
          <cell r="A6" t="str">
            <v>НДС 25%</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FA51"/>
  <sheetViews>
    <sheetView tabSelected="1" view="pageBreakPreview" zoomScale="70" zoomScaleNormal="85" zoomScaleSheetLayoutView="70" workbookViewId="0">
      <pane ySplit="9" topLeftCell="A10" activePane="bottomLeft" state="frozen"/>
      <selection pane="bottomLeft" activeCell="AE14" sqref="AE14"/>
    </sheetView>
  </sheetViews>
  <sheetFormatPr defaultRowHeight="12.75" outlineLevelCol="1" x14ac:dyDescent="0.2"/>
  <cols>
    <col min="1" max="1" width="6" style="6" customWidth="1"/>
    <col min="2" max="2" width="12.5703125" style="6" customWidth="1"/>
    <col min="3" max="3" width="41.85546875" style="18" customWidth="1"/>
    <col min="4" max="4" width="10.42578125" style="18" customWidth="1"/>
    <col min="5" max="5" width="13.28515625" style="18" customWidth="1"/>
    <col min="6" max="6" width="12.28515625" style="18" customWidth="1"/>
    <col min="7" max="7" width="15.42578125" style="18" customWidth="1"/>
    <col min="8" max="8" width="12.85546875" style="6" customWidth="1"/>
    <col min="9" max="9" width="13.140625" style="6" customWidth="1"/>
    <col min="10" max="10" width="13" style="6" customWidth="1"/>
    <col min="11" max="11" width="18.5703125" style="6" customWidth="1"/>
    <col min="12" max="13" width="10.28515625" style="6" customWidth="1" outlineLevel="1"/>
    <col min="14" max="14" width="9" style="6" bestFit="1" customWidth="1"/>
    <col min="15" max="15" width="12.85546875" style="6" customWidth="1"/>
    <col min="16" max="17" width="12.85546875" style="6" customWidth="1" outlineLevel="1"/>
    <col min="18" max="18" width="13.28515625" style="6" hidden="1" customWidth="1" outlineLevel="1"/>
    <col min="19" max="19" width="13.85546875" style="6" customWidth="1" collapsed="1"/>
    <col min="20" max="31" width="5.7109375" style="6" customWidth="1" outlineLevel="1"/>
    <col min="32" max="32" width="13.85546875" style="4" customWidth="1"/>
    <col min="33" max="33" width="12" style="4" customWidth="1"/>
    <col min="34" max="34" width="15.5703125" style="4" customWidth="1"/>
    <col min="35" max="35" width="44" style="5" customWidth="1"/>
    <col min="36" max="16384" width="9.140625" style="1"/>
  </cols>
  <sheetData>
    <row r="1" spans="1:37" s="50" customFormat="1" ht="20.25" x14ac:dyDescent="0.3">
      <c r="A1" s="44"/>
      <c r="B1" s="44"/>
      <c r="C1" s="45"/>
      <c r="D1" s="45"/>
      <c r="E1" s="45"/>
      <c r="F1" s="45"/>
      <c r="G1" s="45"/>
      <c r="H1" s="44"/>
      <c r="I1" s="44"/>
      <c r="J1" s="44"/>
      <c r="K1" s="44"/>
      <c r="L1" s="44"/>
      <c r="M1" s="44"/>
      <c r="N1" s="44"/>
      <c r="O1" s="44"/>
      <c r="P1" s="44"/>
      <c r="Q1" s="44"/>
      <c r="R1" s="44"/>
      <c r="S1" s="44"/>
      <c r="T1" s="44"/>
      <c r="U1" s="44"/>
      <c r="V1" s="44"/>
      <c r="W1" s="44"/>
      <c r="X1" s="44"/>
      <c r="Y1" s="44"/>
      <c r="Z1" s="44"/>
      <c r="AA1" s="44"/>
      <c r="AB1" s="44"/>
      <c r="AC1" s="44"/>
      <c r="AD1" s="44"/>
      <c r="AE1" s="44"/>
      <c r="AF1" s="47"/>
      <c r="AG1" s="47"/>
      <c r="AH1" s="48"/>
      <c r="AI1" s="49"/>
    </row>
    <row r="2" spans="1:37" s="62" customFormat="1" ht="19.5" customHeight="1" x14ac:dyDescent="0.3">
      <c r="A2" s="61" t="s">
        <v>94</v>
      </c>
      <c r="B2" s="61"/>
      <c r="C2" s="54"/>
      <c r="D2" s="54"/>
      <c r="E2" s="54"/>
      <c r="F2" s="54"/>
      <c r="G2" s="54"/>
      <c r="H2" s="46"/>
      <c r="I2" s="46"/>
      <c r="J2" s="46"/>
      <c r="K2" s="46"/>
      <c r="L2" s="46"/>
      <c r="M2" s="46"/>
      <c r="N2" s="155"/>
      <c r="O2" s="155"/>
      <c r="P2" s="155"/>
      <c r="Q2" s="155"/>
      <c r="R2" s="155"/>
      <c r="S2" s="46"/>
      <c r="T2" s="46"/>
      <c r="U2" s="46"/>
      <c r="V2" s="46"/>
      <c r="W2" s="46"/>
      <c r="X2" s="46"/>
      <c r="Y2" s="46"/>
      <c r="Z2" s="46"/>
      <c r="AA2" s="46"/>
      <c r="AB2" s="46"/>
      <c r="AC2" s="46"/>
      <c r="AD2" s="46"/>
      <c r="AE2" s="65"/>
      <c r="AF2" s="65"/>
      <c r="AG2" s="126"/>
    </row>
    <row r="3" spans="1:37" s="50" customFormat="1" ht="20.25" x14ac:dyDescent="0.3">
      <c r="A3" s="52" t="s">
        <v>22</v>
      </c>
      <c r="B3" s="52"/>
      <c r="C3" s="45"/>
      <c r="D3" s="45"/>
      <c r="E3" s="45"/>
      <c r="F3" s="45"/>
      <c r="G3" s="45"/>
      <c r="H3" s="42"/>
      <c r="I3" s="42"/>
      <c r="J3" s="42"/>
      <c r="K3" s="42"/>
      <c r="L3" s="42"/>
      <c r="M3" s="43" t="s">
        <v>59</v>
      </c>
      <c r="N3" s="42"/>
      <c r="O3" s="42"/>
      <c r="P3" s="42"/>
      <c r="Q3" s="42"/>
      <c r="R3" s="42"/>
      <c r="S3" s="42"/>
      <c r="T3" s="42"/>
      <c r="U3" s="42"/>
      <c r="V3" s="42"/>
      <c r="W3" s="42"/>
      <c r="X3" s="42"/>
      <c r="Y3" s="42"/>
      <c r="Z3" s="42"/>
      <c r="AA3" s="42"/>
      <c r="AB3" s="42"/>
      <c r="AC3" s="42"/>
      <c r="AD3" s="42"/>
      <c r="AE3" s="42"/>
      <c r="AF3" s="47"/>
      <c r="AG3" s="47"/>
      <c r="AH3" s="47"/>
      <c r="AI3" s="49"/>
    </row>
    <row r="4" spans="1:37" s="50" customFormat="1" ht="22.5" customHeight="1" x14ac:dyDescent="0.3">
      <c r="A4" s="53" t="s">
        <v>57</v>
      </c>
      <c r="B4" s="53"/>
      <c r="C4" s="54"/>
      <c r="D4" s="54"/>
      <c r="E4" s="54"/>
      <c r="F4" s="54"/>
      <c r="G4" s="54"/>
      <c r="H4" s="51"/>
      <c r="I4" s="51"/>
      <c r="J4" s="51"/>
      <c r="K4" s="42"/>
      <c r="L4" s="42"/>
      <c r="M4" s="42"/>
      <c r="N4" s="42"/>
      <c r="O4" s="42"/>
      <c r="P4" s="42"/>
      <c r="Q4" s="42"/>
      <c r="R4" s="42"/>
      <c r="S4" s="42"/>
      <c r="T4" s="42"/>
      <c r="U4" s="42"/>
      <c r="V4" s="42"/>
      <c r="W4" s="42"/>
      <c r="X4" s="42"/>
      <c r="Y4" s="42"/>
      <c r="Z4" s="42"/>
      <c r="AA4" s="42"/>
      <c r="AB4" s="42"/>
      <c r="AC4" s="42"/>
      <c r="AD4" s="42"/>
      <c r="AE4" s="42"/>
      <c r="AF4" s="47"/>
      <c r="AG4" s="47"/>
      <c r="AH4" s="55"/>
      <c r="AI4" s="49"/>
    </row>
    <row r="5" spans="1:37" s="50" customFormat="1" ht="20.25" x14ac:dyDescent="0.3">
      <c r="A5" s="53" t="s">
        <v>83</v>
      </c>
      <c r="B5" s="53"/>
      <c r="C5" s="45"/>
      <c r="D5" s="45"/>
      <c r="E5" s="45"/>
      <c r="F5" s="45"/>
      <c r="G5" s="45"/>
      <c r="H5" s="42"/>
      <c r="I5" s="57"/>
      <c r="J5" s="42"/>
      <c r="K5" s="42"/>
      <c r="L5" s="42"/>
      <c r="M5" s="42"/>
      <c r="N5" s="42"/>
      <c r="O5" s="42"/>
      <c r="P5" s="42"/>
      <c r="Q5" s="42"/>
      <c r="R5" s="42"/>
      <c r="S5" s="42"/>
      <c r="T5" s="42"/>
      <c r="U5" s="42"/>
      <c r="V5" s="42"/>
      <c r="W5" s="42"/>
      <c r="X5" s="42"/>
      <c r="Y5" s="42"/>
      <c r="Z5" s="42"/>
      <c r="AA5" s="42"/>
      <c r="AB5" s="42"/>
      <c r="AC5" s="42"/>
      <c r="AD5" s="42"/>
      <c r="AE5" s="42"/>
      <c r="AF5" s="47"/>
      <c r="AG5" s="47"/>
      <c r="AH5" s="47"/>
      <c r="AI5" s="49"/>
    </row>
    <row r="6" spans="1:37" s="50" customFormat="1" ht="20.25" x14ac:dyDescent="0.3">
      <c r="A6" s="156"/>
      <c r="B6" s="156"/>
      <c r="C6" s="156"/>
      <c r="D6" s="156"/>
      <c r="E6" s="156"/>
      <c r="F6" s="156"/>
      <c r="G6" s="156"/>
      <c r="H6" s="156"/>
      <c r="I6" s="156"/>
      <c r="J6" s="156"/>
      <c r="K6" s="156"/>
      <c r="L6" s="156"/>
      <c r="M6" s="156"/>
      <c r="N6" s="156"/>
      <c r="O6" s="156"/>
      <c r="P6" s="156"/>
      <c r="Q6" s="156"/>
      <c r="R6" s="156"/>
      <c r="S6" s="156"/>
      <c r="T6" s="156"/>
      <c r="U6" s="156"/>
      <c r="V6" s="156"/>
      <c r="W6" s="156"/>
      <c r="X6" s="156"/>
      <c r="Y6" s="156"/>
      <c r="Z6" s="156"/>
      <c r="AA6" s="156"/>
      <c r="AB6" s="156"/>
      <c r="AC6" s="156"/>
      <c r="AD6" s="156"/>
      <c r="AE6" s="156"/>
      <c r="AF6" s="156"/>
      <c r="AG6" s="156"/>
      <c r="AH6" s="156"/>
      <c r="AI6" s="49"/>
    </row>
    <row r="7" spans="1:37" s="32" customFormat="1" ht="25.5" customHeight="1" x14ac:dyDescent="0.2">
      <c r="A7" s="136" t="s">
        <v>10</v>
      </c>
      <c r="B7" s="116"/>
      <c r="C7" s="137" t="s">
        <v>38</v>
      </c>
      <c r="D7" s="137"/>
      <c r="E7" s="137"/>
      <c r="F7" s="137"/>
      <c r="G7" s="137"/>
      <c r="H7" s="137"/>
      <c r="I7" s="137"/>
      <c r="J7" s="137"/>
      <c r="K7" s="137"/>
      <c r="L7" s="137"/>
      <c r="M7" s="137"/>
      <c r="N7" s="137"/>
      <c r="O7" s="137" t="s">
        <v>11</v>
      </c>
      <c r="P7" s="137" t="s">
        <v>12</v>
      </c>
      <c r="Q7" s="138" t="s">
        <v>7</v>
      </c>
      <c r="R7" s="139" t="s">
        <v>56</v>
      </c>
      <c r="S7" s="141" t="s">
        <v>99</v>
      </c>
      <c r="T7" s="142" t="s">
        <v>85</v>
      </c>
      <c r="U7" s="143"/>
      <c r="V7" s="143"/>
      <c r="W7" s="143"/>
      <c r="X7" s="143"/>
      <c r="Y7" s="143"/>
      <c r="Z7" s="143"/>
      <c r="AA7" s="143"/>
      <c r="AB7" s="143"/>
      <c r="AC7" s="143"/>
      <c r="AD7" s="143"/>
      <c r="AE7" s="144"/>
      <c r="AF7" s="138" t="s">
        <v>88</v>
      </c>
      <c r="AG7" s="157" t="s">
        <v>84</v>
      </c>
      <c r="AH7" s="138" t="s">
        <v>80</v>
      </c>
      <c r="AI7" s="131" t="s">
        <v>86</v>
      </c>
    </row>
    <row r="8" spans="1:37" s="32" customFormat="1" ht="128.25" customHeight="1" x14ac:dyDescent="0.2">
      <c r="A8" s="136"/>
      <c r="B8" s="117" t="s">
        <v>79</v>
      </c>
      <c r="C8" s="117" t="s">
        <v>60</v>
      </c>
      <c r="D8" s="117" t="s">
        <v>61</v>
      </c>
      <c r="E8" s="117" t="s">
        <v>52</v>
      </c>
      <c r="F8" s="117" t="s">
        <v>51</v>
      </c>
      <c r="G8" s="33" t="s">
        <v>63</v>
      </c>
      <c r="H8" s="117" t="s">
        <v>62</v>
      </c>
      <c r="I8" s="117" t="s">
        <v>64</v>
      </c>
      <c r="J8" s="117" t="s">
        <v>53</v>
      </c>
      <c r="K8" s="117" t="s">
        <v>58</v>
      </c>
      <c r="L8" s="117" t="s">
        <v>14</v>
      </c>
      <c r="M8" s="117" t="s">
        <v>15</v>
      </c>
      <c r="N8" s="117" t="s">
        <v>8</v>
      </c>
      <c r="O8" s="137"/>
      <c r="P8" s="137"/>
      <c r="Q8" s="138"/>
      <c r="R8" s="140"/>
      <c r="S8" s="141"/>
      <c r="T8" s="31" t="s">
        <v>39</v>
      </c>
      <c r="U8" s="31" t="s">
        <v>40</v>
      </c>
      <c r="V8" s="31" t="s">
        <v>41</v>
      </c>
      <c r="W8" s="31" t="s">
        <v>42</v>
      </c>
      <c r="X8" s="31" t="s">
        <v>43</v>
      </c>
      <c r="Y8" s="31" t="s">
        <v>44</v>
      </c>
      <c r="Z8" s="31" t="s">
        <v>45</v>
      </c>
      <c r="AA8" s="31" t="s">
        <v>46</v>
      </c>
      <c r="AB8" s="31" t="s">
        <v>47</v>
      </c>
      <c r="AC8" s="31" t="s">
        <v>48</v>
      </c>
      <c r="AD8" s="31" t="s">
        <v>49</v>
      </c>
      <c r="AE8" s="31" t="s">
        <v>50</v>
      </c>
      <c r="AF8" s="138"/>
      <c r="AG8" s="157"/>
      <c r="AH8" s="138"/>
      <c r="AI8" s="132"/>
    </row>
    <row r="9" spans="1:37" s="92" customFormat="1" ht="12.75" customHeight="1" x14ac:dyDescent="0.2">
      <c r="A9" s="91">
        <v>1</v>
      </c>
      <c r="B9" s="91"/>
      <c r="C9" s="91">
        <v>2</v>
      </c>
      <c r="D9" s="91">
        <v>3</v>
      </c>
      <c r="E9" s="91">
        <v>4</v>
      </c>
      <c r="F9" s="91">
        <v>5</v>
      </c>
      <c r="G9" s="91"/>
      <c r="H9" s="91">
        <v>6</v>
      </c>
      <c r="I9" s="91">
        <v>7</v>
      </c>
      <c r="J9" s="91">
        <v>8</v>
      </c>
      <c r="K9" s="91">
        <v>9</v>
      </c>
      <c r="L9" s="91">
        <v>10</v>
      </c>
      <c r="M9" s="91">
        <v>11</v>
      </c>
      <c r="N9" s="91">
        <v>12</v>
      </c>
      <c r="O9" s="91">
        <v>13</v>
      </c>
      <c r="P9" s="91">
        <v>14</v>
      </c>
      <c r="Q9" s="91">
        <v>15</v>
      </c>
      <c r="R9" s="91">
        <v>16</v>
      </c>
      <c r="S9" s="91">
        <v>17</v>
      </c>
      <c r="T9" s="91">
        <v>18</v>
      </c>
      <c r="U9" s="91">
        <v>19</v>
      </c>
      <c r="V9" s="91">
        <v>20</v>
      </c>
      <c r="W9" s="91">
        <v>21</v>
      </c>
      <c r="X9" s="91">
        <v>22</v>
      </c>
      <c r="Y9" s="91">
        <v>23</v>
      </c>
      <c r="Z9" s="91">
        <v>24</v>
      </c>
      <c r="AA9" s="91">
        <v>25</v>
      </c>
      <c r="AB9" s="91">
        <v>26</v>
      </c>
      <c r="AC9" s="91">
        <v>27</v>
      </c>
      <c r="AD9" s="91">
        <v>28</v>
      </c>
      <c r="AE9" s="91">
        <v>29</v>
      </c>
      <c r="AF9" s="91">
        <v>31</v>
      </c>
      <c r="AG9" s="91">
        <v>32</v>
      </c>
      <c r="AH9" s="91">
        <v>33</v>
      </c>
      <c r="AI9" s="91">
        <v>36</v>
      </c>
    </row>
    <row r="10" spans="1:37" s="34" customFormat="1" ht="45.75" customHeight="1" x14ac:dyDescent="0.2">
      <c r="A10" s="8">
        <v>1</v>
      </c>
      <c r="B10" s="8"/>
      <c r="C10" s="93" t="s">
        <v>73</v>
      </c>
      <c r="D10" s="94"/>
      <c r="E10" s="94">
        <v>110</v>
      </c>
      <c r="F10" s="94">
        <v>8</v>
      </c>
      <c r="G10" s="94"/>
      <c r="H10" s="36">
        <v>6</v>
      </c>
      <c r="I10" s="36"/>
      <c r="J10" s="36" t="s">
        <v>93</v>
      </c>
      <c r="K10" s="36" t="s">
        <v>78</v>
      </c>
      <c r="L10" s="95" t="s">
        <v>77</v>
      </c>
      <c r="M10" s="96">
        <v>25.21</v>
      </c>
      <c r="N10" s="96" t="s">
        <v>29</v>
      </c>
      <c r="O10" s="64" t="s">
        <v>91</v>
      </c>
      <c r="P10" s="64" t="s">
        <v>91</v>
      </c>
      <c r="Q10" s="64"/>
      <c r="R10" s="97">
        <f t="shared" ref="R10:R21" si="0">S10/H10</f>
        <v>0.16666666666666666</v>
      </c>
      <c r="S10" s="99">
        <v>1</v>
      </c>
      <c r="T10" s="99"/>
      <c r="U10" s="99"/>
      <c r="V10" s="99"/>
      <c r="W10" s="99"/>
      <c r="X10" s="99"/>
      <c r="Y10" s="99"/>
      <c r="Z10" s="99"/>
      <c r="AA10" s="99"/>
      <c r="AB10" s="99"/>
      <c r="AC10" s="99"/>
      <c r="AD10" s="99"/>
      <c r="AE10" s="99"/>
      <c r="AF10" s="105"/>
      <c r="AG10" s="90" t="s">
        <v>100</v>
      </c>
      <c r="AH10" s="99">
        <f>AF10*S10</f>
        <v>0</v>
      </c>
      <c r="AI10" s="100"/>
      <c r="AK10" s="90"/>
    </row>
    <row r="11" spans="1:37" s="35" customFormat="1" ht="45.75" customHeight="1" x14ac:dyDescent="0.2">
      <c r="A11" s="8">
        <v>2</v>
      </c>
      <c r="B11" s="8"/>
      <c r="C11" s="93" t="s">
        <v>67</v>
      </c>
      <c r="D11" s="94"/>
      <c r="E11" s="94">
        <v>160</v>
      </c>
      <c r="F11" s="94">
        <v>16</v>
      </c>
      <c r="G11" s="94"/>
      <c r="H11" s="36">
        <v>6</v>
      </c>
      <c r="I11" s="36"/>
      <c r="J11" s="36" t="s">
        <v>93</v>
      </c>
      <c r="K11" s="36" t="s">
        <v>78</v>
      </c>
      <c r="L11" s="95" t="s">
        <v>77</v>
      </c>
      <c r="M11" s="96">
        <v>25.21</v>
      </c>
      <c r="N11" s="96" t="s">
        <v>29</v>
      </c>
      <c r="O11" s="64" t="s">
        <v>91</v>
      </c>
      <c r="P11" s="64" t="s">
        <v>91</v>
      </c>
      <c r="Q11" s="64"/>
      <c r="R11" s="97">
        <f t="shared" si="0"/>
        <v>0.16666666666666666</v>
      </c>
      <c r="S11" s="99">
        <v>1</v>
      </c>
      <c r="T11" s="99"/>
      <c r="U11" s="99"/>
      <c r="V11" s="99"/>
      <c r="W11" s="99"/>
      <c r="X11" s="99"/>
      <c r="Y11" s="99"/>
      <c r="Z11" s="99"/>
      <c r="AA11" s="99"/>
      <c r="AB11" s="99"/>
      <c r="AC11" s="99"/>
      <c r="AD11" s="99"/>
      <c r="AE11" s="99"/>
      <c r="AF11" s="105"/>
      <c r="AG11" s="90" t="s">
        <v>100</v>
      </c>
      <c r="AH11" s="99">
        <f t="shared" ref="AH11:AH21" si="1">AF11*S11</f>
        <v>0</v>
      </c>
      <c r="AI11" s="100"/>
      <c r="AK11" s="66"/>
    </row>
    <row r="12" spans="1:37" s="35" customFormat="1" ht="45.75" customHeight="1" x14ac:dyDescent="0.2">
      <c r="A12" s="8">
        <v>3</v>
      </c>
      <c r="B12" s="8"/>
      <c r="C12" s="93" t="s">
        <v>72</v>
      </c>
      <c r="D12" s="94"/>
      <c r="E12" s="94">
        <v>160</v>
      </c>
      <c r="F12" s="94">
        <v>8</v>
      </c>
      <c r="G12" s="94"/>
      <c r="H12" s="36">
        <v>6</v>
      </c>
      <c r="I12" s="36"/>
      <c r="J12" s="36" t="s">
        <v>93</v>
      </c>
      <c r="K12" s="36" t="s">
        <v>78</v>
      </c>
      <c r="L12" s="95" t="s">
        <v>77</v>
      </c>
      <c r="M12" s="96">
        <v>25.21</v>
      </c>
      <c r="N12" s="96" t="s">
        <v>29</v>
      </c>
      <c r="O12" s="64" t="s">
        <v>91</v>
      </c>
      <c r="P12" s="64" t="s">
        <v>91</v>
      </c>
      <c r="Q12" s="64"/>
      <c r="R12" s="97">
        <f t="shared" si="0"/>
        <v>0.16666666666666666</v>
      </c>
      <c r="S12" s="99">
        <v>1</v>
      </c>
      <c r="T12" s="99"/>
      <c r="U12" s="99"/>
      <c r="V12" s="99"/>
      <c r="W12" s="99"/>
      <c r="X12" s="99"/>
      <c r="Y12" s="99"/>
      <c r="Z12" s="99"/>
      <c r="AA12" s="99"/>
      <c r="AB12" s="99"/>
      <c r="AC12" s="99"/>
      <c r="AD12" s="99"/>
      <c r="AE12" s="99"/>
      <c r="AF12" s="105"/>
      <c r="AG12" s="90" t="s">
        <v>100</v>
      </c>
      <c r="AH12" s="99">
        <f t="shared" si="1"/>
        <v>0</v>
      </c>
      <c r="AI12" s="100"/>
    </row>
    <row r="13" spans="1:37" s="35" customFormat="1" ht="45.75" customHeight="1" x14ac:dyDescent="0.2">
      <c r="A13" s="8">
        <v>4</v>
      </c>
      <c r="B13" s="8"/>
      <c r="C13" s="93" t="s">
        <v>65</v>
      </c>
      <c r="D13" s="94"/>
      <c r="E13" s="94">
        <v>200</v>
      </c>
      <c r="F13" s="94">
        <v>16</v>
      </c>
      <c r="G13" s="94"/>
      <c r="H13" s="36">
        <v>6</v>
      </c>
      <c r="I13" s="36"/>
      <c r="J13" s="36" t="s">
        <v>93</v>
      </c>
      <c r="K13" s="36" t="s">
        <v>78</v>
      </c>
      <c r="L13" s="95" t="s">
        <v>77</v>
      </c>
      <c r="M13" s="96">
        <v>25.21</v>
      </c>
      <c r="N13" s="96" t="s">
        <v>29</v>
      </c>
      <c r="O13" s="64" t="s">
        <v>91</v>
      </c>
      <c r="P13" s="64" t="s">
        <v>91</v>
      </c>
      <c r="Q13" s="64"/>
      <c r="R13" s="97">
        <f t="shared" si="0"/>
        <v>0.16666666666666666</v>
      </c>
      <c r="S13" s="99">
        <v>1</v>
      </c>
      <c r="T13" s="99"/>
      <c r="U13" s="99"/>
      <c r="V13" s="99"/>
      <c r="W13" s="99"/>
      <c r="X13" s="99"/>
      <c r="Y13" s="99"/>
      <c r="Z13" s="99"/>
      <c r="AA13" s="99"/>
      <c r="AB13" s="99"/>
      <c r="AC13" s="99"/>
      <c r="AD13" s="99"/>
      <c r="AE13" s="99"/>
      <c r="AF13" s="105"/>
      <c r="AG13" s="90" t="s">
        <v>100</v>
      </c>
      <c r="AH13" s="99">
        <f t="shared" si="1"/>
        <v>0</v>
      </c>
      <c r="AI13" s="100"/>
    </row>
    <row r="14" spans="1:37" s="35" customFormat="1" ht="45.75" customHeight="1" x14ac:dyDescent="0.2">
      <c r="A14" s="106">
        <v>5</v>
      </c>
      <c r="B14" s="106"/>
      <c r="C14" s="93" t="s">
        <v>66</v>
      </c>
      <c r="D14" s="108"/>
      <c r="E14" s="94">
        <v>200</v>
      </c>
      <c r="F14" s="94">
        <v>8</v>
      </c>
      <c r="G14" s="108"/>
      <c r="H14" s="109">
        <v>6</v>
      </c>
      <c r="I14" s="109"/>
      <c r="J14" s="36" t="s">
        <v>93</v>
      </c>
      <c r="K14" s="109" t="s">
        <v>78</v>
      </c>
      <c r="L14" s="110" t="s">
        <v>77</v>
      </c>
      <c r="M14" s="111">
        <v>25.21</v>
      </c>
      <c r="N14" s="111" t="s">
        <v>29</v>
      </c>
      <c r="O14" s="64" t="s">
        <v>91</v>
      </c>
      <c r="P14" s="64" t="s">
        <v>91</v>
      </c>
      <c r="Q14" s="115"/>
      <c r="R14" s="112">
        <f t="shared" si="0"/>
        <v>0.16666666666666666</v>
      </c>
      <c r="S14" s="99">
        <v>1</v>
      </c>
      <c r="T14" s="98"/>
      <c r="U14" s="98"/>
      <c r="V14" s="98"/>
      <c r="W14" s="98"/>
      <c r="X14" s="98"/>
      <c r="Y14" s="98"/>
      <c r="Z14" s="98"/>
      <c r="AA14" s="98"/>
      <c r="AB14" s="98"/>
      <c r="AC14" s="98"/>
      <c r="AD14" s="98"/>
      <c r="AE14" s="98"/>
      <c r="AF14" s="113"/>
      <c r="AG14" s="90" t="s">
        <v>100</v>
      </c>
      <c r="AH14" s="99">
        <f t="shared" si="1"/>
        <v>0</v>
      </c>
      <c r="AI14" s="114"/>
    </row>
    <row r="15" spans="1:37" s="35" customFormat="1" ht="45.75" customHeight="1" x14ac:dyDescent="0.2">
      <c r="A15" s="8">
        <v>6</v>
      </c>
      <c r="B15" s="8"/>
      <c r="C15" s="93" t="s">
        <v>71</v>
      </c>
      <c r="D15" s="94"/>
      <c r="E15" s="94">
        <v>250</v>
      </c>
      <c r="F15" s="94">
        <v>8</v>
      </c>
      <c r="G15" s="94"/>
      <c r="H15" s="36">
        <v>6</v>
      </c>
      <c r="I15" s="36"/>
      <c r="J15" s="36" t="s">
        <v>93</v>
      </c>
      <c r="K15" s="36" t="s">
        <v>78</v>
      </c>
      <c r="L15" s="95" t="s">
        <v>77</v>
      </c>
      <c r="M15" s="96">
        <v>25.21</v>
      </c>
      <c r="N15" s="96" t="s">
        <v>29</v>
      </c>
      <c r="O15" s="64" t="s">
        <v>91</v>
      </c>
      <c r="P15" s="64" t="s">
        <v>91</v>
      </c>
      <c r="Q15" s="64"/>
      <c r="R15" s="97">
        <f t="shared" si="0"/>
        <v>0.16666666666666666</v>
      </c>
      <c r="S15" s="99">
        <v>1</v>
      </c>
      <c r="T15" s="99"/>
      <c r="U15" s="99"/>
      <c r="V15" s="99"/>
      <c r="W15" s="99"/>
      <c r="X15" s="99"/>
      <c r="Y15" s="99"/>
      <c r="Z15" s="99"/>
      <c r="AA15" s="99"/>
      <c r="AB15" s="99"/>
      <c r="AC15" s="99"/>
      <c r="AD15" s="99"/>
      <c r="AE15" s="99"/>
      <c r="AF15" s="105"/>
      <c r="AG15" s="90" t="s">
        <v>100</v>
      </c>
      <c r="AH15" s="99">
        <f t="shared" si="1"/>
        <v>0</v>
      </c>
      <c r="AI15" s="100"/>
    </row>
    <row r="16" spans="1:37" s="35" customFormat="1" ht="45.75" customHeight="1" x14ac:dyDescent="0.2">
      <c r="A16" s="8">
        <v>7</v>
      </c>
      <c r="B16" s="8"/>
      <c r="C16" s="93" t="s">
        <v>76</v>
      </c>
      <c r="D16" s="94"/>
      <c r="E16" s="94">
        <v>250</v>
      </c>
      <c r="F16" s="94">
        <v>16</v>
      </c>
      <c r="G16" s="94"/>
      <c r="H16" s="36">
        <v>6</v>
      </c>
      <c r="I16" s="36"/>
      <c r="J16" s="36" t="s">
        <v>93</v>
      </c>
      <c r="K16" s="36" t="s">
        <v>78</v>
      </c>
      <c r="L16" s="95" t="s">
        <v>77</v>
      </c>
      <c r="M16" s="96">
        <v>25.21</v>
      </c>
      <c r="N16" s="96" t="s">
        <v>29</v>
      </c>
      <c r="O16" s="64" t="s">
        <v>91</v>
      </c>
      <c r="P16" s="64" t="s">
        <v>91</v>
      </c>
      <c r="Q16" s="64"/>
      <c r="R16" s="97">
        <f t="shared" si="0"/>
        <v>0.16666666666666666</v>
      </c>
      <c r="S16" s="99">
        <v>1</v>
      </c>
      <c r="T16" s="99"/>
      <c r="U16" s="99"/>
      <c r="V16" s="99"/>
      <c r="W16" s="99"/>
      <c r="X16" s="99"/>
      <c r="Y16" s="99"/>
      <c r="Z16" s="99"/>
      <c r="AA16" s="99"/>
      <c r="AB16" s="99"/>
      <c r="AC16" s="99"/>
      <c r="AD16" s="99"/>
      <c r="AE16" s="99"/>
      <c r="AF16" s="105"/>
      <c r="AG16" s="90" t="s">
        <v>100</v>
      </c>
      <c r="AH16" s="99">
        <f t="shared" si="1"/>
        <v>0</v>
      </c>
      <c r="AI16" s="100"/>
    </row>
    <row r="17" spans="1:35" s="35" customFormat="1" ht="45.75" customHeight="1" x14ac:dyDescent="0.2">
      <c r="A17" s="8">
        <v>8</v>
      </c>
      <c r="B17" s="8"/>
      <c r="C17" s="93" t="s">
        <v>75</v>
      </c>
      <c r="D17" s="94"/>
      <c r="E17" s="94">
        <v>315</v>
      </c>
      <c r="F17" s="94">
        <v>8</v>
      </c>
      <c r="G17" s="94"/>
      <c r="H17" s="36">
        <v>6</v>
      </c>
      <c r="I17" s="36"/>
      <c r="J17" s="36" t="s">
        <v>93</v>
      </c>
      <c r="K17" s="36" t="s">
        <v>78</v>
      </c>
      <c r="L17" s="95" t="s">
        <v>77</v>
      </c>
      <c r="M17" s="96">
        <v>25.21</v>
      </c>
      <c r="N17" s="96" t="s">
        <v>29</v>
      </c>
      <c r="O17" s="64" t="s">
        <v>91</v>
      </c>
      <c r="P17" s="64" t="s">
        <v>91</v>
      </c>
      <c r="Q17" s="64"/>
      <c r="R17" s="97">
        <f t="shared" si="0"/>
        <v>0.16666666666666666</v>
      </c>
      <c r="S17" s="99">
        <v>1</v>
      </c>
      <c r="T17" s="99"/>
      <c r="U17" s="99"/>
      <c r="V17" s="99"/>
      <c r="W17" s="99"/>
      <c r="X17" s="99"/>
      <c r="Y17" s="99"/>
      <c r="Z17" s="99"/>
      <c r="AA17" s="99"/>
      <c r="AB17" s="99"/>
      <c r="AC17" s="99"/>
      <c r="AD17" s="99"/>
      <c r="AE17" s="99"/>
      <c r="AF17" s="105"/>
      <c r="AG17" s="90" t="s">
        <v>100</v>
      </c>
      <c r="AH17" s="99">
        <f t="shared" si="1"/>
        <v>0</v>
      </c>
      <c r="AI17" s="100"/>
    </row>
    <row r="18" spans="1:35" s="35" customFormat="1" ht="45.75" customHeight="1" x14ac:dyDescent="0.2">
      <c r="A18" s="8">
        <v>9</v>
      </c>
      <c r="B18" s="8"/>
      <c r="C18" s="93" t="s">
        <v>70</v>
      </c>
      <c r="D18" s="94"/>
      <c r="E18" s="94">
        <v>400</v>
      </c>
      <c r="F18" s="94">
        <v>8</v>
      </c>
      <c r="G18" s="94"/>
      <c r="H18" s="36">
        <v>6</v>
      </c>
      <c r="I18" s="36"/>
      <c r="J18" s="36" t="s">
        <v>93</v>
      </c>
      <c r="K18" s="36" t="s">
        <v>78</v>
      </c>
      <c r="L18" s="95" t="s">
        <v>77</v>
      </c>
      <c r="M18" s="96">
        <v>25.21</v>
      </c>
      <c r="N18" s="96" t="s">
        <v>29</v>
      </c>
      <c r="O18" s="64" t="s">
        <v>91</v>
      </c>
      <c r="P18" s="64" t="s">
        <v>91</v>
      </c>
      <c r="Q18" s="64"/>
      <c r="R18" s="97">
        <f t="shared" si="0"/>
        <v>0.16666666666666666</v>
      </c>
      <c r="S18" s="99">
        <v>1</v>
      </c>
      <c r="T18" s="99"/>
      <c r="U18" s="99"/>
      <c r="V18" s="99"/>
      <c r="W18" s="99"/>
      <c r="X18" s="99"/>
      <c r="Y18" s="99"/>
      <c r="Z18" s="99"/>
      <c r="AA18" s="99"/>
      <c r="AB18" s="99"/>
      <c r="AC18" s="99"/>
      <c r="AD18" s="99"/>
      <c r="AE18" s="99"/>
      <c r="AF18" s="105"/>
      <c r="AG18" s="90" t="s">
        <v>100</v>
      </c>
      <c r="AH18" s="99">
        <f t="shared" si="1"/>
        <v>0</v>
      </c>
      <c r="AI18" s="100"/>
    </row>
    <row r="19" spans="1:35" s="122" customFormat="1" ht="45.75" customHeight="1" x14ac:dyDescent="0.2">
      <c r="A19" s="106">
        <v>10</v>
      </c>
      <c r="B19" s="106" t="s">
        <v>90</v>
      </c>
      <c r="C19" s="107" t="s">
        <v>69</v>
      </c>
      <c r="D19" s="121"/>
      <c r="E19" s="108">
        <v>500</v>
      </c>
      <c r="F19" s="108">
        <v>8</v>
      </c>
      <c r="G19" s="108"/>
      <c r="H19" s="109">
        <v>12</v>
      </c>
      <c r="I19" s="109"/>
      <c r="J19" s="109" t="s">
        <v>93</v>
      </c>
      <c r="K19" s="109" t="s">
        <v>78</v>
      </c>
      <c r="L19" s="110" t="s">
        <v>77</v>
      </c>
      <c r="M19" s="111">
        <v>25.21</v>
      </c>
      <c r="N19" s="111" t="s">
        <v>29</v>
      </c>
      <c r="O19" s="120" t="s">
        <v>91</v>
      </c>
      <c r="P19" s="120" t="s">
        <v>91</v>
      </c>
      <c r="Q19" s="120" t="s">
        <v>92</v>
      </c>
      <c r="R19" s="112">
        <f t="shared" si="0"/>
        <v>5</v>
      </c>
      <c r="S19" s="98">
        <v>60</v>
      </c>
      <c r="T19" s="98"/>
      <c r="U19" s="98"/>
      <c r="V19" s="98"/>
      <c r="W19" s="98"/>
      <c r="X19" s="98">
        <v>60</v>
      </c>
      <c r="Y19" s="98"/>
      <c r="Z19" s="98"/>
      <c r="AA19" s="98"/>
      <c r="AB19" s="98"/>
      <c r="AC19" s="98"/>
      <c r="AD19" s="98"/>
      <c r="AE19" s="98"/>
      <c r="AF19" s="113"/>
      <c r="AG19" s="66" t="s">
        <v>89</v>
      </c>
      <c r="AH19" s="99">
        <f t="shared" si="1"/>
        <v>0</v>
      </c>
      <c r="AI19" s="114"/>
    </row>
    <row r="20" spans="1:35" s="3" customFormat="1" ht="45.75" customHeight="1" x14ac:dyDescent="0.2">
      <c r="A20" s="8">
        <v>11</v>
      </c>
      <c r="B20" s="8"/>
      <c r="C20" s="93" t="s">
        <v>74</v>
      </c>
      <c r="D20" s="37"/>
      <c r="E20" s="94">
        <v>500</v>
      </c>
      <c r="F20" s="94">
        <v>16</v>
      </c>
      <c r="G20" s="94"/>
      <c r="H20" s="36">
        <v>6</v>
      </c>
      <c r="I20" s="36"/>
      <c r="J20" s="36" t="s">
        <v>93</v>
      </c>
      <c r="K20" s="36" t="s">
        <v>78</v>
      </c>
      <c r="L20" s="95" t="s">
        <v>77</v>
      </c>
      <c r="M20" s="96">
        <v>25.21</v>
      </c>
      <c r="N20" s="96" t="s">
        <v>29</v>
      </c>
      <c r="O20" s="64" t="s">
        <v>91</v>
      </c>
      <c r="P20" s="64" t="s">
        <v>91</v>
      </c>
      <c r="Q20" s="64"/>
      <c r="R20" s="97">
        <f t="shared" si="0"/>
        <v>0.16666666666666666</v>
      </c>
      <c r="S20" s="99">
        <v>1</v>
      </c>
      <c r="T20" s="99"/>
      <c r="U20" s="99"/>
      <c r="V20" s="99"/>
      <c r="W20" s="99"/>
      <c r="X20" s="99"/>
      <c r="Y20" s="99"/>
      <c r="Z20" s="99"/>
      <c r="AA20" s="99"/>
      <c r="AB20" s="99"/>
      <c r="AC20" s="99"/>
      <c r="AD20" s="99"/>
      <c r="AE20" s="99"/>
      <c r="AF20" s="105"/>
      <c r="AG20" s="90" t="s">
        <v>100</v>
      </c>
      <c r="AH20" s="99">
        <f t="shared" si="1"/>
        <v>0</v>
      </c>
      <c r="AI20" s="100"/>
    </row>
    <row r="21" spans="1:35" s="3" customFormat="1" ht="45.75" customHeight="1" x14ac:dyDescent="0.2">
      <c r="A21" s="8">
        <v>12</v>
      </c>
      <c r="B21" s="8"/>
      <c r="C21" s="93" t="s">
        <v>68</v>
      </c>
      <c r="D21" s="37"/>
      <c r="E21" s="94">
        <v>630</v>
      </c>
      <c r="F21" s="94">
        <v>8</v>
      </c>
      <c r="G21" s="94"/>
      <c r="H21" s="36">
        <v>6</v>
      </c>
      <c r="I21" s="36"/>
      <c r="J21" s="36" t="s">
        <v>93</v>
      </c>
      <c r="K21" s="36" t="s">
        <v>78</v>
      </c>
      <c r="L21" s="95" t="s">
        <v>77</v>
      </c>
      <c r="M21" s="96">
        <v>25.21</v>
      </c>
      <c r="N21" s="96" t="s">
        <v>29</v>
      </c>
      <c r="O21" s="64" t="s">
        <v>91</v>
      </c>
      <c r="P21" s="64" t="s">
        <v>91</v>
      </c>
      <c r="Q21" s="64"/>
      <c r="R21" s="97">
        <f t="shared" si="0"/>
        <v>0.16666666666666666</v>
      </c>
      <c r="S21" s="99">
        <v>1</v>
      </c>
      <c r="T21" s="99"/>
      <c r="U21" s="99"/>
      <c r="V21" s="99"/>
      <c r="W21" s="99"/>
      <c r="X21" s="99"/>
      <c r="Y21" s="99"/>
      <c r="Z21" s="99"/>
      <c r="AA21" s="99"/>
      <c r="AB21" s="99"/>
      <c r="AC21" s="99"/>
      <c r="AD21" s="99"/>
      <c r="AE21" s="99"/>
      <c r="AF21" s="105"/>
      <c r="AG21" s="90" t="s">
        <v>100</v>
      </c>
      <c r="AH21" s="99">
        <f t="shared" si="1"/>
        <v>0</v>
      </c>
      <c r="AI21" s="100"/>
    </row>
    <row r="22" spans="1:35" s="3" customFormat="1" ht="23.25" customHeight="1" x14ac:dyDescent="0.2">
      <c r="A22" s="8"/>
      <c r="B22" s="8"/>
      <c r="C22" s="37" t="s">
        <v>55</v>
      </c>
      <c r="D22" s="37"/>
      <c r="E22" s="37"/>
      <c r="F22" s="37"/>
      <c r="G22" s="37"/>
      <c r="H22" s="36"/>
      <c r="I22" s="36"/>
      <c r="J22" s="36"/>
      <c r="K22" s="36"/>
      <c r="L22" s="95"/>
      <c r="M22" s="96"/>
      <c r="N22" s="96"/>
      <c r="O22" s="17"/>
      <c r="P22" s="17"/>
      <c r="Q22" s="17"/>
      <c r="R22" s="97"/>
      <c r="S22" s="38">
        <f>SUM(S10:S21)</f>
        <v>71</v>
      </c>
      <c r="T22" s="99"/>
      <c r="U22" s="99"/>
      <c r="V22" s="99"/>
      <c r="W22" s="99"/>
      <c r="X22" s="99"/>
      <c r="Y22" s="99"/>
      <c r="Z22" s="99"/>
      <c r="AA22" s="99"/>
      <c r="AB22" s="99"/>
      <c r="AC22" s="99"/>
      <c r="AD22" s="99"/>
      <c r="AE22" s="99"/>
      <c r="AF22" s="101"/>
      <c r="AG22" s="38"/>
      <c r="AH22" s="101">
        <f>SUM(AH10:AH21)</f>
        <v>0</v>
      </c>
      <c r="AI22" s="36"/>
    </row>
    <row r="23" spans="1:35" s="30" customFormat="1" ht="17.25" customHeight="1" x14ac:dyDescent="0.2">
      <c r="A23" s="20"/>
      <c r="B23" s="20"/>
      <c r="C23" s="21"/>
      <c r="D23" s="21"/>
      <c r="E23" s="21"/>
      <c r="F23" s="21"/>
      <c r="G23" s="21"/>
      <c r="H23" s="22"/>
      <c r="I23" s="22"/>
      <c r="J23" s="22"/>
      <c r="K23" s="22"/>
      <c r="L23" s="23"/>
      <c r="M23" s="24"/>
      <c r="N23" s="24"/>
      <c r="O23" s="25"/>
      <c r="P23" s="25"/>
      <c r="Q23" s="25"/>
      <c r="R23" s="25"/>
      <c r="S23" s="26"/>
      <c r="T23" s="27"/>
      <c r="U23" s="27"/>
      <c r="V23" s="27"/>
      <c r="W23" s="27"/>
      <c r="X23" s="27"/>
      <c r="Y23" s="27"/>
      <c r="Z23" s="27"/>
      <c r="AA23" s="27"/>
      <c r="AB23" s="27"/>
      <c r="AC23" s="27"/>
      <c r="AD23" s="27"/>
      <c r="AE23" s="27"/>
      <c r="AF23" s="28"/>
      <c r="AG23" s="28"/>
      <c r="AH23" s="29"/>
      <c r="AI23" s="22"/>
    </row>
    <row r="24" spans="1:35" s="2" customFormat="1" ht="18.75" hidden="1" x14ac:dyDescent="0.3">
      <c r="A24" s="135"/>
      <c r="B24" s="135"/>
      <c r="C24" s="135"/>
      <c r="D24" s="118"/>
      <c r="E24" s="118"/>
      <c r="F24" s="118"/>
      <c r="G24" s="118"/>
      <c r="H24" s="15" t="s">
        <v>28</v>
      </c>
      <c r="I24" s="11"/>
      <c r="J24" s="11"/>
      <c r="M24" s="11"/>
      <c r="N24" s="12"/>
      <c r="O24" s="10"/>
      <c r="P24" s="10"/>
      <c r="Q24" s="13"/>
      <c r="R24" s="13"/>
      <c r="S24" s="10"/>
      <c r="T24" s="10"/>
      <c r="U24" s="10"/>
      <c r="V24" s="10"/>
      <c r="W24" s="10"/>
      <c r="X24" s="10"/>
      <c r="Y24" s="10"/>
      <c r="Z24" s="10"/>
      <c r="AA24" s="10"/>
      <c r="AB24" s="10"/>
      <c r="AC24" s="10"/>
      <c r="AD24" s="10"/>
      <c r="AE24" s="10"/>
      <c r="AF24" s="12"/>
      <c r="AG24" s="12"/>
      <c r="AH24" s="14"/>
      <c r="AI24" s="7"/>
    </row>
    <row r="25" spans="1:35" s="2" customFormat="1" ht="43.5" hidden="1" customHeight="1" x14ac:dyDescent="0.3">
      <c r="A25" s="119" t="s">
        <v>25</v>
      </c>
      <c r="B25" s="119"/>
      <c r="C25" s="119"/>
      <c r="D25" s="119"/>
      <c r="E25" s="119"/>
      <c r="F25" s="119"/>
      <c r="G25" s="119"/>
      <c r="H25" s="119"/>
      <c r="I25" s="119"/>
      <c r="J25" s="119"/>
      <c r="K25" s="119"/>
      <c r="L25" s="119"/>
      <c r="M25" s="119"/>
      <c r="N25" s="119"/>
      <c r="O25" s="119"/>
      <c r="P25" s="119"/>
      <c r="Q25" s="119"/>
      <c r="R25" s="119"/>
      <c r="S25" s="119"/>
      <c r="T25" s="119"/>
      <c r="U25" s="119"/>
      <c r="V25" s="119"/>
      <c r="W25" s="119"/>
      <c r="X25" s="119"/>
      <c r="Y25" s="119"/>
      <c r="Z25" s="119"/>
      <c r="AA25" s="119"/>
      <c r="AB25" s="119"/>
      <c r="AC25" s="119"/>
      <c r="AD25" s="119"/>
      <c r="AE25" s="119"/>
      <c r="AF25" s="119"/>
      <c r="AG25" s="119"/>
      <c r="AH25" s="119"/>
      <c r="AI25" s="7"/>
    </row>
    <row r="26" spans="1:35" s="2" customFormat="1" x14ac:dyDescent="0.2">
      <c r="A26" s="9"/>
      <c r="B26" s="9"/>
      <c r="C26" s="19"/>
      <c r="D26" s="19"/>
      <c r="E26" s="19"/>
      <c r="F26" s="19"/>
      <c r="G26" s="19"/>
      <c r="H26" s="10"/>
      <c r="I26" s="10"/>
      <c r="J26" s="10"/>
      <c r="K26" s="11"/>
      <c r="L26" s="11"/>
      <c r="M26" s="11"/>
      <c r="N26" s="12"/>
      <c r="O26" s="10"/>
      <c r="P26" s="10"/>
      <c r="Q26" s="13"/>
      <c r="R26" s="13"/>
      <c r="S26" s="10"/>
      <c r="T26" s="10"/>
      <c r="U26" s="10"/>
      <c r="V26" s="10"/>
      <c r="W26" s="10"/>
      <c r="X26" s="10"/>
      <c r="Y26" s="10"/>
      <c r="Z26" s="10"/>
      <c r="AA26" s="10"/>
      <c r="AB26" s="10"/>
      <c r="AC26" s="10"/>
      <c r="AD26" s="10"/>
      <c r="AE26" s="10"/>
      <c r="AF26" s="12"/>
      <c r="AG26" s="12"/>
      <c r="AH26" s="14"/>
      <c r="AI26" s="7"/>
    </row>
    <row r="27" spans="1:35" s="82" customFormat="1" ht="18.75" customHeight="1" x14ac:dyDescent="0.3">
      <c r="A27" s="68" t="s">
        <v>23</v>
      </c>
      <c r="B27" s="68"/>
      <c r="C27" s="59"/>
      <c r="D27" s="59"/>
      <c r="E27" s="59"/>
      <c r="F27" s="59"/>
      <c r="G27" s="59"/>
      <c r="H27" s="58"/>
      <c r="I27" s="58"/>
      <c r="J27" s="58"/>
      <c r="K27" s="58"/>
      <c r="L27" s="58"/>
      <c r="M27" s="58"/>
      <c r="N27" s="58"/>
      <c r="O27" s="58"/>
      <c r="P27" s="58"/>
      <c r="Q27" s="58"/>
      <c r="R27" s="58"/>
      <c r="S27" s="58"/>
      <c r="T27" s="58"/>
      <c r="U27" s="58"/>
      <c r="V27" s="58"/>
      <c r="W27" s="58"/>
      <c r="X27" s="58"/>
      <c r="Y27" s="58"/>
      <c r="Z27" s="58"/>
      <c r="AA27" s="58"/>
      <c r="AB27" s="58"/>
      <c r="AC27" s="58"/>
      <c r="AD27" s="58"/>
      <c r="AE27" s="78"/>
      <c r="AF27" s="78"/>
      <c r="AG27" s="127"/>
    </row>
    <row r="28" spans="1:35" s="83" customFormat="1" ht="18.75" customHeight="1" x14ac:dyDescent="0.2">
      <c r="A28" s="69"/>
      <c r="B28" s="69"/>
      <c r="C28" s="56"/>
      <c r="D28" s="56"/>
      <c r="E28" s="56"/>
      <c r="F28" s="56"/>
      <c r="G28" s="56"/>
      <c r="H28" s="39"/>
      <c r="I28" s="39"/>
      <c r="J28" s="70"/>
      <c r="K28" s="70"/>
      <c r="L28" s="70"/>
      <c r="M28" s="70"/>
      <c r="N28" s="70"/>
      <c r="O28" s="70"/>
      <c r="P28" s="70"/>
      <c r="Q28" s="70"/>
      <c r="R28" s="70"/>
      <c r="S28" s="70"/>
      <c r="T28" s="70"/>
      <c r="U28" s="70"/>
      <c r="V28" s="70"/>
      <c r="W28" s="70"/>
      <c r="X28" s="70"/>
      <c r="Y28" s="70"/>
      <c r="Z28" s="70"/>
      <c r="AA28" s="70"/>
      <c r="AB28" s="70"/>
      <c r="AC28" s="70"/>
      <c r="AD28" s="70"/>
      <c r="AE28" s="79"/>
      <c r="AF28" s="79"/>
      <c r="AG28" s="128"/>
    </row>
    <row r="29" spans="1:35" s="84" customFormat="1" ht="27" customHeight="1" x14ac:dyDescent="0.2">
      <c r="A29" s="133" t="s">
        <v>1</v>
      </c>
      <c r="B29" s="134"/>
      <c r="C29" s="134"/>
      <c r="D29" s="123"/>
      <c r="E29" s="145" t="s">
        <v>87</v>
      </c>
      <c r="F29" s="146"/>
      <c r="G29" s="146"/>
      <c r="H29" s="146"/>
      <c r="I29" s="146"/>
      <c r="J29" s="146"/>
      <c r="K29" s="146"/>
      <c r="L29" s="146"/>
      <c r="M29" s="146"/>
      <c r="N29" s="146"/>
      <c r="O29" s="146"/>
      <c r="P29" s="146"/>
      <c r="Q29" s="146"/>
      <c r="R29" s="146"/>
      <c r="S29" s="146"/>
      <c r="T29" s="146"/>
      <c r="U29" s="146"/>
      <c r="V29" s="146"/>
      <c r="W29" s="146"/>
      <c r="X29" s="146"/>
      <c r="Y29" s="146"/>
      <c r="Z29" s="146"/>
      <c r="AA29" s="146"/>
      <c r="AB29" s="146"/>
      <c r="AC29" s="146"/>
      <c r="AD29" s="146"/>
      <c r="AE29" s="146"/>
      <c r="AF29" s="146"/>
      <c r="AG29" s="147"/>
    </row>
    <row r="30" spans="1:35" s="84" customFormat="1" ht="20.25" customHeight="1" x14ac:dyDescent="0.2">
      <c r="A30" s="133" t="s">
        <v>2</v>
      </c>
      <c r="B30" s="134"/>
      <c r="C30" s="134"/>
      <c r="D30" s="123"/>
      <c r="E30" s="145" t="s">
        <v>95</v>
      </c>
      <c r="F30" s="146"/>
      <c r="G30" s="146"/>
      <c r="H30" s="146"/>
      <c r="I30" s="146"/>
      <c r="J30" s="146"/>
      <c r="K30" s="146"/>
      <c r="L30" s="146"/>
      <c r="M30" s="146"/>
      <c r="N30" s="146"/>
      <c r="O30" s="146"/>
      <c r="P30" s="146"/>
      <c r="Q30" s="146"/>
      <c r="R30" s="146"/>
      <c r="S30" s="146"/>
      <c r="T30" s="146"/>
      <c r="U30" s="146"/>
      <c r="V30" s="146"/>
      <c r="W30" s="146"/>
      <c r="X30" s="146"/>
      <c r="Y30" s="146"/>
      <c r="Z30" s="146"/>
      <c r="AA30" s="146"/>
      <c r="AB30" s="146"/>
      <c r="AC30" s="146"/>
      <c r="AD30" s="146"/>
      <c r="AE30" s="146"/>
      <c r="AF30" s="146"/>
      <c r="AG30" s="147"/>
    </row>
    <row r="31" spans="1:35" s="84" customFormat="1" ht="28.5" customHeight="1" x14ac:dyDescent="0.2">
      <c r="A31" s="133" t="s">
        <v>3</v>
      </c>
      <c r="B31" s="134"/>
      <c r="C31" s="134"/>
      <c r="D31" s="123"/>
      <c r="E31" s="145" t="s">
        <v>4</v>
      </c>
      <c r="F31" s="146"/>
      <c r="G31" s="146"/>
      <c r="H31" s="146"/>
      <c r="I31" s="146"/>
      <c r="J31" s="146"/>
      <c r="K31" s="146"/>
      <c r="L31" s="146"/>
      <c r="M31" s="146"/>
      <c r="N31" s="146"/>
      <c r="O31" s="146"/>
      <c r="P31" s="146"/>
      <c r="Q31" s="146"/>
      <c r="R31" s="146"/>
      <c r="S31" s="146"/>
      <c r="T31" s="146"/>
      <c r="U31" s="146"/>
      <c r="V31" s="146"/>
      <c r="W31" s="146"/>
      <c r="X31" s="146"/>
      <c r="Y31" s="146"/>
      <c r="Z31" s="146"/>
      <c r="AA31" s="146"/>
      <c r="AB31" s="146"/>
      <c r="AC31" s="146"/>
      <c r="AD31" s="146"/>
      <c r="AE31" s="146"/>
      <c r="AF31" s="146"/>
      <c r="AG31" s="147"/>
    </row>
    <row r="32" spans="1:35" s="84" customFormat="1" ht="20.25" customHeight="1" x14ac:dyDescent="0.2">
      <c r="A32" s="148" t="s">
        <v>5</v>
      </c>
      <c r="B32" s="149"/>
      <c r="C32" s="149"/>
      <c r="D32" s="124"/>
      <c r="E32" s="145" t="s">
        <v>26</v>
      </c>
      <c r="F32" s="146"/>
      <c r="G32" s="146"/>
      <c r="H32" s="146"/>
      <c r="I32" s="146"/>
      <c r="J32" s="146"/>
      <c r="K32" s="146"/>
      <c r="L32" s="146"/>
      <c r="M32" s="146"/>
      <c r="N32" s="146"/>
      <c r="O32" s="146"/>
      <c r="P32" s="146"/>
      <c r="Q32" s="146"/>
      <c r="R32" s="146"/>
      <c r="S32" s="146"/>
      <c r="T32" s="146"/>
      <c r="U32" s="146"/>
      <c r="V32" s="146"/>
      <c r="W32" s="146"/>
      <c r="X32" s="146"/>
      <c r="Y32" s="146"/>
      <c r="Z32" s="146"/>
      <c r="AA32" s="146"/>
      <c r="AB32" s="146"/>
      <c r="AC32" s="146"/>
      <c r="AD32" s="146"/>
      <c r="AE32" s="146"/>
      <c r="AF32" s="146"/>
      <c r="AG32" s="147"/>
    </row>
    <row r="33" spans="1:157" s="84" customFormat="1" ht="6" customHeight="1" x14ac:dyDescent="0.2">
      <c r="A33" s="40"/>
      <c r="B33" s="40"/>
      <c r="C33" s="125"/>
      <c r="D33" s="125"/>
      <c r="E33" s="125"/>
      <c r="F33" s="125"/>
      <c r="G33" s="125"/>
      <c r="H33" s="40"/>
      <c r="I33" s="40"/>
      <c r="J33" s="71"/>
      <c r="K33" s="71"/>
      <c r="L33" s="71"/>
      <c r="M33" s="71"/>
      <c r="N33" s="71"/>
      <c r="O33" s="71"/>
      <c r="P33" s="71"/>
      <c r="Q33" s="71"/>
      <c r="R33" s="71"/>
      <c r="S33" s="71"/>
      <c r="T33" s="71"/>
      <c r="U33" s="71"/>
      <c r="V33" s="71"/>
      <c r="W33" s="71"/>
      <c r="X33" s="71"/>
      <c r="Y33" s="71"/>
      <c r="Z33" s="71"/>
      <c r="AA33" s="71"/>
      <c r="AB33" s="71"/>
      <c r="AC33" s="71"/>
      <c r="AD33" s="71"/>
      <c r="AE33" s="71"/>
      <c r="AF33" s="71"/>
      <c r="AG33" s="102"/>
    </row>
    <row r="34" spans="1:157" s="85" customFormat="1" ht="18.75" customHeight="1" x14ac:dyDescent="0.3">
      <c r="A34" s="72" t="s">
        <v>82</v>
      </c>
      <c r="B34" s="72"/>
      <c r="C34" s="60"/>
      <c r="D34" s="60"/>
      <c r="E34" s="60"/>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103"/>
    </row>
    <row r="35" spans="1:157" s="83" customFormat="1" ht="3.75" customHeight="1" x14ac:dyDescent="0.2">
      <c r="A35" s="69"/>
      <c r="B35" s="69"/>
      <c r="C35" s="56"/>
      <c r="D35" s="56"/>
      <c r="E35" s="56"/>
      <c r="F35" s="56"/>
      <c r="G35" s="56"/>
      <c r="H35" s="39"/>
      <c r="I35" s="39"/>
      <c r="J35" s="70"/>
      <c r="K35" s="70"/>
      <c r="L35" s="70"/>
      <c r="M35" s="70"/>
      <c r="N35" s="70"/>
      <c r="O35" s="70"/>
      <c r="P35" s="70"/>
      <c r="Q35" s="70"/>
      <c r="R35" s="70"/>
      <c r="S35" s="70"/>
      <c r="T35" s="70"/>
      <c r="U35" s="70"/>
      <c r="V35" s="70"/>
      <c r="W35" s="70"/>
      <c r="X35" s="70"/>
      <c r="Y35" s="70"/>
      <c r="Z35" s="70"/>
      <c r="AA35" s="70"/>
      <c r="AB35" s="70"/>
      <c r="AC35" s="70"/>
      <c r="AD35" s="70"/>
      <c r="AE35" s="70"/>
      <c r="AF35" s="70"/>
      <c r="AG35" s="104"/>
    </row>
    <row r="36" spans="1:157" s="84" customFormat="1" ht="21" customHeight="1" x14ac:dyDescent="0.2">
      <c r="A36" s="133" t="s">
        <v>16</v>
      </c>
      <c r="B36" s="134"/>
      <c r="C36" s="134"/>
      <c r="D36" s="123"/>
      <c r="E36" s="145" t="s">
        <v>98</v>
      </c>
      <c r="F36" s="146"/>
      <c r="G36" s="146"/>
      <c r="H36" s="146"/>
      <c r="I36" s="146"/>
      <c r="J36" s="146"/>
      <c r="K36" s="146"/>
      <c r="L36" s="146"/>
      <c r="M36" s="146"/>
      <c r="N36" s="146"/>
      <c r="O36" s="146"/>
      <c r="P36" s="146"/>
      <c r="Q36" s="146"/>
      <c r="R36" s="146"/>
      <c r="S36" s="146"/>
      <c r="T36" s="146"/>
      <c r="U36" s="146"/>
      <c r="V36" s="146"/>
      <c r="W36" s="146"/>
      <c r="X36" s="146"/>
      <c r="Y36" s="146"/>
      <c r="Z36" s="146"/>
      <c r="AA36" s="146"/>
      <c r="AB36" s="146"/>
      <c r="AC36" s="146"/>
      <c r="AD36" s="146"/>
      <c r="AE36" s="146"/>
      <c r="AF36" s="146"/>
      <c r="AG36" s="147"/>
    </row>
    <row r="37" spans="1:157" s="84" customFormat="1" ht="21" customHeight="1" x14ac:dyDescent="0.2">
      <c r="A37" s="148" t="s">
        <v>17</v>
      </c>
      <c r="B37" s="149"/>
      <c r="C37" s="149"/>
      <c r="D37" s="124"/>
      <c r="E37" s="145" t="s">
        <v>6</v>
      </c>
      <c r="F37" s="146"/>
      <c r="G37" s="146"/>
      <c r="H37" s="146"/>
      <c r="I37" s="146"/>
      <c r="J37" s="146"/>
      <c r="K37" s="146"/>
      <c r="L37" s="146"/>
      <c r="M37" s="146"/>
      <c r="N37" s="146"/>
      <c r="O37" s="146"/>
      <c r="P37" s="146"/>
      <c r="Q37" s="146"/>
      <c r="R37" s="146"/>
      <c r="S37" s="146"/>
      <c r="T37" s="146"/>
      <c r="U37" s="146"/>
      <c r="V37" s="146"/>
      <c r="W37" s="146"/>
      <c r="X37" s="146"/>
      <c r="Y37" s="146"/>
      <c r="Z37" s="146"/>
      <c r="AA37" s="146"/>
      <c r="AB37" s="146"/>
      <c r="AC37" s="146"/>
      <c r="AD37" s="146"/>
      <c r="AE37" s="146"/>
      <c r="AF37" s="146"/>
      <c r="AG37" s="147"/>
    </row>
    <row r="38" spans="1:157" s="86" customFormat="1" ht="18.75" customHeight="1" x14ac:dyDescent="0.2">
      <c r="A38" s="73" t="s">
        <v>18</v>
      </c>
      <c r="B38" s="73"/>
      <c r="C38" s="59"/>
      <c r="D38" s="59"/>
      <c r="E38" s="59"/>
      <c r="F38" s="59"/>
      <c r="G38" s="59"/>
      <c r="H38" s="59"/>
      <c r="I38" s="59"/>
      <c r="J38" s="59"/>
      <c r="K38" s="59"/>
      <c r="L38" s="59"/>
      <c r="M38" s="59"/>
      <c r="N38" s="59"/>
      <c r="O38" s="59"/>
      <c r="P38" s="59"/>
      <c r="Q38" s="59"/>
      <c r="R38" s="59"/>
      <c r="S38" s="59"/>
      <c r="T38" s="59"/>
      <c r="U38" s="59"/>
      <c r="V38" s="59"/>
      <c r="W38" s="59"/>
      <c r="X38" s="59"/>
      <c r="Y38" s="59"/>
      <c r="Z38" s="59"/>
      <c r="AA38" s="59"/>
      <c r="AB38" s="59"/>
      <c r="AC38" s="59"/>
      <c r="AD38" s="59"/>
      <c r="AE38" s="59"/>
      <c r="AF38" s="59"/>
      <c r="AG38" s="103"/>
    </row>
    <row r="39" spans="1:157" s="87" customFormat="1" ht="29.25" customHeight="1" x14ac:dyDescent="0.2">
      <c r="A39" s="133" t="s">
        <v>19</v>
      </c>
      <c r="B39" s="134"/>
      <c r="C39" s="134"/>
      <c r="D39" s="123"/>
      <c r="E39" s="145" t="s">
        <v>0</v>
      </c>
      <c r="F39" s="146"/>
      <c r="G39" s="146"/>
      <c r="H39" s="146"/>
      <c r="I39" s="146"/>
      <c r="J39" s="146"/>
      <c r="K39" s="146"/>
      <c r="L39" s="146"/>
      <c r="M39" s="146"/>
      <c r="N39" s="146"/>
      <c r="O39" s="146"/>
      <c r="P39" s="146"/>
      <c r="Q39" s="146"/>
      <c r="R39" s="146"/>
      <c r="S39" s="146"/>
      <c r="T39" s="146"/>
      <c r="U39" s="146"/>
      <c r="V39" s="146"/>
      <c r="W39" s="146"/>
      <c r="X39" s="146"/>
      <c r="Y39" s="146"/>
      <c r="Z39" s="146"/>
      <c r="AA39" s="146"/>
      <c r="AB39" s="146"/>
      <c r="AC39" s="146"/>
      <c r="AD39" s="146"/>
      <c r="AE39" s="146"/>
      <c r="AF39" s="146"/>
      <c r="AG39" s="147"/>
      <c r="EY39" s="88"/>
      <c r="EZ39" s="88"/>
      <c r="FA39" s="88"/>
    </row>
    <row r="40" spans="1:157" s="87" customFormat="1" ht="45.75" customHeight="1" x14ac:dyDescent="0.2">
      <c r="A40" s="133" t="s">
        <v>20</v>
      </c>
      <c r="B40" s="134"/>
      <c r="C40" s="134"/>
      <c r="D40" s="123"/>
      <c r="E40" s="145" t="s">
        <v>81</v>
      </c>
      <c r="F40" s="146"/>
      <c r="G40" s="146"/>
      <c r="H40" s="146"/>
      <c r="I40" s="146"/>
      <c r="J40" s="146"/>
      <c r="K40" s="146"/>
      <c r="L40" s="146"/>
      <c r="M40" s="146"/>
      <c r="N40" s="146"/>
      <c r="O40" s="146"/>
      <c r="P40" s="146"/>
      <c r="Q40" s="146"/>
      <c r="R40" s="146"/>
      <c r="S40" s="146"/>
      <c r="T40" s="146"/>
      <c r="U40" s="146"/>
      <c r="V40" s="146"/>
      <c r="W40" s="146"/>
      <c r="X40" s="146"/>
      <c r="Y40" s="146"/>
      <c r="Z40" s="146"/>
      <c r="AA40" s="146"/>
      <c r="AB40" s="146"/>
      <c r="AC40" s="146"/>
      <c r="AD40" s="146"/>
      <c r="AE40" s="146"/>
      <c r="AF40" s="146"/>
      <c r="AG40" s="147"/>
      <c r="EY40" s="88"/>
      <c r="EZ40" s="88"/>
      <c r="FA40" s="88"/>
    </row>
    <row r="41" spans="1:157" s="87" customFormat="1" ht="23.25" customHeight="1" x14ac:dyDescent="0.2">
      <c r="A41" s="133" t="s">
        <v>21</v>
      </c>
      <c r="B41" s="134"/>
      <c r="C41" s="134"/>
      <c r="D41" s="123"/>
      <c r="E41" s="145" t="s">
        <v>27</v>
      </c>
      <c r="F41" s="146"/>
      <c r="G41" s="146"/>
      <c r="H41" s="146"/>
      <c r="I41" s="146"/>
      <c r="J41" s="146"/>
      <c r="K41" s="146"/>
      <c r="L41" s="146"/>
      <c r="M41" s="146"/>
      <c r="N41" s="146"/>
      <c r="O41" s="146"/>
      <c r="P41" s="146"/>
      <c r="Q41" s="146"/>
      <c r="R41" s="146"/>
      <c r="S41" s="146"/>
      <c r="T41" s="146"/>
      <c r="U41" s="146"/>
      <c r="V41" s="146"/>
      <c r="W41" s="146"/>
      <c r="X41" s="146"/>
      <c r="Y41" s="146"/>
      <c r="Z41" s="146"/>
      <c r="AA41" s="146"/>
      <c r="AB41" s="146"/>
      <c r="AC41" s="146"/>
      <c r="AD41" s="146"/>
      <c r="AE41" s="146"/>
      <c r="AF41" s="146"/>
      <c r="AG41" s="147"/>
      <c r="EY41" s="88"/>
      <c r="EZ41" s="88"/>
      <c r="FA41" s="88"/>
    </row>
    <row r="42" spans="1:157" s="87" customFormat="1" ht="23.25" customHeight="1" x14ac:dyDescent="0.2">
      <c r="A42" s="133" t="s">
        <v>32</v>
      </c>
      <c r="B42" s="134"/>
      <c r="C42" s="134"/>
      <c r="D42" s="123"/>
      <c r="E42" s="145" t="s">
        <v>24</v>
      </c>
      <c r="F42" s="146"/>
      <c r="G42" s="146"/>
      <c r="H42" s="146"/>
      <c r="I42" s="146"/>
      <c r="J42" s="146"/>
      <c r="K42" s="146"/>
      <c r="L42" s="146"/>
      <c r="M42" s="146"/>
      <c r="N42" s="146"/>
      <c r="O42" s="146"/>
      <c r="P42" s="146"/>
      <c r="Q42" s="146"/>
      <c r="R42" s="146"/>
      <c r="S42" s="146"/>
      <c r="T42" s="146"/>
      <c r="U42" s="146"/>
      <c r="V42" s="146"/>
      <c r="W42" s="146"/>
      <c r="X42" s="146"/>
      <c r="Y42" s="146"/>
      <c r="Z42" s="146"/>
      <c r="AA42" s="146"/>
      <c r="AB42" s="146"/>
      <c r="AC42" s="146"/>
      <c r="AD42" s="146"/>
      <c r="AE42" s="146"/>
      <c r="AF42" s="146"/>
      <c r="AG42" s="147"/>
      <c r="EY42" s="88"/>
      <c r="EZ42" s="88"/>
      <c r="FA42" s="88"/>
    </row>
    <row r="43" spans="1:157" s="87" customFormat="1" ht="36.75" customHeight="1" x14ac:dyDescent="0.2">
      <c r="A43" s="133" t="s">
        <v>33</v>
      </c>
      <c r="B43" s="134"/>
      <c r="C43" s="134"/>
      <c r="D43" s="123"/>
      <c r="E43" s="145" t="s">
        <v>96</v>
      </c>
      <c r="F43" s="146"/>
      <c r="G43" s="146"/>
      <c r="H43" s="146"/>
      <c r="I43" s="146"/>
      <c r="J43" s="146"/>
      <c r="K43" s="146"/>
      <c r="L43" s="146"/>
      <c r="M43" s="146"/>
      <c r="N43" s="146"/>
      <c r="O43" s="146"/>
      <c r="P43" s="146"/>
      <c r="Q43" s="146"/>
      <c r="R43" s="146"/>
      <c r="S43" s="146"/>
      <c r="T43" s="146"/>
      <c r="U43" s="146"/>
      <c r="V43" s="146"/>
      <c r="W43" s="146"/>
      <c r="X43" s="146"/>
      <c r="Y43" s="146"/>
      <c r="Z43" s="146"/>
      <c r="AA43" s="146"/>
      <c r="AB43" s="146"/>
      <c r="AC43" s="146"/>
      <c r="AD43" s="146"/>
      <c r="AE43" s="146"/>
      <c r="AF43" s="146"/>
      <c r="AG43" s="147"/>
      <c r="EY43" s="88"/>
      <c r="EZ43" s="88"/>
      <c r="FA43" s="88"/>
    </row>
    <row r="44" spans="1:157" s="87" customFormat="1" ht="99.75" customHeight="1" x14ac:dyDescent="0.2">
      <c r="A44" s="148" t="s">
        <v>34</v>
      </c>
      <c r="B44" s="149"/>
      <c r="C44" s="149"/>
      <c r="D44" s="124"/>
      <c r="E44" s="145" t="s">
        <v>97</v>
      </c>
      <c r="F44" s="146"/>
      <c r="G44" s="146"/>
      <c r="H44" s="146"/>
      <c r="I44" s="146"/>
      <c r="J44" s="146"/>
      <c r="K44" s="146"/>
      <c r="L44" s="146"/>
      <c r="M44" s="146"/>
      <c r="N44" s="146"/>
      <c r="O44" s="146"/>
      <c r="P44" s="146"/>
      <c r="Q44" s="146"/>
      <c r="R44" s="146"/>
      <c r="S44" s="146"/>
      <c r="T44" s="146"/>
      <c r="U44" s="146"/>
      <c r="V44" s="146"/>
      <c r="W44" s="146"/>
      <c r="X44" s="146"/>
      <c r="Y44" s="146"/>
      <c r="Z44" s="146"/>
      <c r="AA44" s="146"/>
      <c r="AB44" s="146"/>
      <c r="AC44" s="146"/>
      <c r="AD44" s="146"/>
      <c r="AE44" s="146"/>
      <c r="AF44" s="146"/>
      <c r="AG44" s="147"/>
      <c r="EY44" s="88"/>
      <c r="EZ44" s="88"/>
      <c r="FA44" s="88"/>
    </row>
    <row r="45" spans="1:157" s="87" customFormat="1" ht="44.25" customHeight="1" x14ac:dyDescent="0.2">
      <c r="A45" s="153" t="s">
        <v>35</v>
      </c>
      <c r="B45" s="154"/>
      <c r="C45" s="154"/>
      <c r="D45" s="125"/>
      <c r="E45" s="145" t="s">
        <v>9</v>
      </c>
      <c r="F45" s="146"/>
      <c r="G45" s="146"/>
      <c r="H45" s="146"/>
      <c r="I45" s="146"/>
      <c r="J45" s="146"/>
      <c r="K45" s="146"/>
      <c r="L45" s="146"/>
      <c r="M45" s="146"/>
      <c r="N45" s="146"/>
      <c r="O45" s="146"/>
      <c r="P45" s="146"/>
      <c r="Q45" s="146"/>
      <c r="R45" s="146"/>
      <c r="S45" s="146"/>
      <c r="T45" s="146"/>
      <c r="U45" s="146"/>
      <c r="V45" s="146"/>
      <c r="W45" s="146"/>
      <c r="X45" s="146"/>
      <c r="Y45" s="146"/>
      <c r="Z45" s="146"/>
      <c r="AA45" s="146"/>
      <c r="AB45" s="146"/>
      <c r="AC45" s="146"/>
      <c r="AD45" s="146"/>
      <c r="AE45" s="146"/>
      <c r="AF45" s="146"/>
      <c r="AG45" s="147"/>
      <c r="EY45" s="88"/>
      <c r="EZ45" s="88"/>
      <c r="FA45" s="88"/>
    </row>
    <row r="46" spans="1:157" s="89" customFormat="1" ht="72" customHeight="1" x14ac:dyDescent="0.2">
      <c r="A46" s="133" t="s">
        <v>36</v>
      </c>
      <c r="B46" s="134"/>
      <c r="C46" s="134"/>
      <c r="D46" s="123"/>
      <c r="E46" s="150" t="s">
        <v>13</v>
      </c>
      <c r="F46" s="151"/>
      <c r="G46" s="151"/>
      <c r="H46" s="151"/>
      <c r="I46" s="151"/>
      <c r="J46" s="151"/>
      <c r="K46" s="151"/>
      <c r="L46" s="151"/>
      <c r="M46" s="151"/>
      <c r="N46" s="151"/>
      <c r="O46" s="151"/>
      <c r="P46" s="151"/>
      <c r="Q46" s="151"/>
      <c r="R46" s="151"/>
      <c r="S46" s="151"/>
      <c r="T46" s="151"/>
      <c r="U46" s="151"/>
      <c r="V46" s="151"/>
      <c r="W46" s="151"/>
      <c r="X46" s="151"/>
      <c r="Y46" s="151"/>
      <c r="Z46" s="151"/>
      <c r="AA46" s="151"/>
      <c r="AB46" s="151"/>
      <c r="AC46" s="151"/>
      <c r="AD46" s="151"/>
      <c r="AE46" s="151"/>
      <c r="AF46" s="151"/>
      <c r="AG46" s="152"/>
    </row>
    <row r="47" spans="1:157" s="89" customFormat="1" ht="35.25" customHeight="1" x14ac:dyDescent="0.2">
      <c r="A47" s="148" t="s">
        <v>37</v>
      </c>
      <c r="B47" s="149"/>
      <c r="C47" s="149"/>
      <c r="D47" s="124"/>
      <c r="E47" s="145" t="s">
        <v>54</v>
      </c>
      <c r="F47" s="146"/>
      <c r="G47" s="146"/>
      <c r="H47" s="146"/>
      <c r="I47" s="146"/>
      <c r="J47" s="146"/>
      <c r="K47" s="146"/>
      <c r="L47" s="146"/>
      <c r="M47" s="146"/>
      <c r="N47" s="146"/>
      <c r="O47" s="146"/>
      <c r="P47" s="146"/>
      <c r="Q47" s="146"/>
      <c r="R47" s="146"/>
      <c r="S47" s="146"/>
      <c r="T47" s="146"/>
      <c r="U47" s="146"/>
      <c r="V47" s="146"/>
      <c r="W47" s="146"/>
      <c r="X47" s="146"/>
      <c r="Y47" s="146"/>
      <c r="Z47" s="146"/>
      <c r="AA47" s="146"/>
      <c r="AB47" s="146"/>
      <c r="AC47" s="146"/>
      <c r="AD47" s="146"/>
      <c r="AE47" s="146"/>
      <c r="AF47" s="146"/>
      <c r="AG47" s="147"/>
    </row>
    <row r="48" spans="1:157" s="81" customFormat="1" x14ac:dyDescent="0.2">
      <c r="A48" s="41"/>
      <c r="B48" s="41"/>
      <c r="C48" s="41"/>
      <c r="D48" s="41"/>
      <c r="E48" s="41"/>
      <c r="F48" s="41"/>
      <c r="G48" s="41"/>
      <c r="H48" s="41"/>
      <c r="I48" s="41"/>
      <c r="J48" s="74"/>
      <c r="K48" s="74"/>
      <c r="L48" s="74"/>
      <c r="M48" s="74"/>
      <c r="N48" s="74"/>
      <c r="O48" s="74"/>
      <c r="P48" s="74"/>
      <c r="Q48" s="74"/>
      <c r="R48" s="74"/>
      <c r="S48" s="74"/>
      <c r="T48" s="74"/>
      <c r="U48" s="74"/>
      <c r="V48" s="74"/>
      <c r="W48" s="74"/>
      <c r="X48" s="74"/>
      <c r="Y48" s="74"/>
      <c r="Z48" s="74"/>
      <c r="AA48" s="74"/>
      <c r="AB48" s="74"/>
      <c r="AC48" s="74"/>
      <c r="AD48" s="74"/>
      <c r="AE48" s="80"/>
      <c r="AF48" s="80"/>
      <c r="AG48" s="129"/>
    </row>
    <row r="49" spans="1:33" s="67" customFormat="1" x14ac:dyDescent="0.2">
      <c r="A49" s="75"/>
      <c r="B49" s="75"/>
      <c r="C49" s="76"/>
      <c r="D49" s="76"/>
      <c r="E49" s="76"/>
      <c r="F49" s="76"/>
      <c r="G49" s="76"/>
      <c r="H49" s="16"/>
      <c r="I49" s="16"/>
      <c r="J49" s="16"/>
      <c r="K49" s="16"/>
      <c r="L49" s="16"/>
      <c r="M49" s="77"/>
      <c r="N49" s="75"/>
      <c r="O49" s="16"/>
      <c r="P49" s="16"/>
      <c r="Q49" s="16"/>
      <c r="R49" s="16"/>
      <c r="S49" s="16"/>
      <c r="T49" s="16"/>
      <c r="U49" s="16"/>
      <c r="V49" s="16"/>
      <c r="W49" s="16"/>
      <c r="X49" s="16"/>
      <c r="Y49" s="16"/>
      <c r="Z49" s="16"/>
      <c r="AA49" s="16"/>
      <c r="AB49" s="16"/>
      <c r="AC49" s="16"/>
      <c r="AD49" s="16"/>
      <c r="AE49" s="77"/>
      <c r="AF49" s="77"/>
      <c r="AG49" s="130"/>
    </row>
    <row r="50" spans="1:33" s="62" customFormat="1" ht="20.25" x14ac:dyDescent="0.3">
      <c r="A50" s="63" t="s">
        <v>31</v>
      </c>
      <c r="B50" s="63"/>
      <c r="C50" s="54"/>
      <c r="D50" s="54"/>
      <c r="E50" s="54"/>
      <c r="F50" s="54"/>
      <c r="G50" s="54"/>
      <c r="H50" s="51"/>
      <c r="I50" s="51"/>
      <c r="J50" s="51"/>
      <c r="K50" s="51"/>
      <c r="L50" s="51" t="s">
        <v>30</v>
      </c>
      <c r="M50" s="51"/>
      <c r="N50" s="51"/>
      <c r="O50" s="51"/>
      <c r="P50" s="51"/>
      <c r="Q50" s="51"/>
      <c r="R50" s="51"/>
      <c r="S50" s="51"/>
      <c r="T50" s="51"/>
      <c r="U50" s="51"/>
      <c r="V50" s="51"/>
      <c r="W50" s="51"/>
      <c r="X50" s="51"/>
      <c r="Y50" s="51"/>
      <c r="Z50" s="51"/>
      <c r="AA50" s="51"/>
      <c r="AB50" s="51"/>
      <c r="AC50" s="51"/>
      <c r="AD50" s="51"/>
      <c r="AE50" s="65"/>
      <c r="AF50" s="65"/>
      <c r="AG50" s="126"/>
    </row>
    <row r="51" spans="1:33" s="67" customFormat="1" x14ac:dyDescent="0.2">
      <c r="A51" s="16"/>
      <c r="B51" s="16"/>
      <c r="C51" s="76"/>
      <c r="D51" s="76"/>
      <c r="E51" s="76"/>
      <c r="F51" s="76"/>
      <c r="G51" s="76"/>
      <c r="H51" s="16"/>
      <c r="I51" s="16"/>
      <c r="J51" s="16"/>
      <c r="K51" s="16"/>
      <c r="L51" s="16"/>
      <c r="M51" s="16"/>
      <c r="N51" s="16"/>
      <c r="O51" s="16"/>
      <c r="P51" s="16"/>
      <c r="Q51" s="16"/>
      <c r="R51" s="16"/>
      <c r="S51" s="16"/>
      <c r="T51" s="16"/>
      <c r="U51" s="16"/>
      <c r="V51" s="16"/>
      <c r="W51" s="16"/>
      <c r="X51" s="16"/>
      <c r="Y51" s="16"/>
      <c r="Z51" s="16"/>
      <c r="AA51" s="16"/>
      <c r="AB51" s="16"/>
      <c r="AC51" s="16"/>
      <c r="AD51" s="16"/>
      <c r="AE51" s="77"/>
      <c r="AF51" s="77"/>
      <c r="AG51" s="130"/>
    </row>
  </sheetData>
  <autoFilter ref="A9:XEZ22"/>
  <mergeCells count="45">
    <mergeCell ref="N2:R2"/>
    <mergeCell ref="E29:AG29"/>
    <mergeCell ref="E30:AG30"/>
    <mergeCell ref="E31:AG31"/>
    <mergeCell ref="E32:AG32"/>
    <mergeCell ref="A6:AH6"/>
    <mergeCell ref="AF7:AF8"/>
    <mergeCell ref="AG7:AG8"/>
    <mergeCell ref="AH7:AH8"/>
    <mergeCell ref="A31:C31"/>
    <mergeCell ref="A32:C32"/>
    <mergeCell ref="E36:AG36"/>
    <mergeCell ref="E37:AG37"/>
    <mergeCell ref="A39:C39"/>
    <mergeCell ref="E39:AG39"/>
    <mergeCell ref="A40:C40"/>
    <mergeCell ref="E40:AG40"/>
    <mergeCell ref="A37:C37"/>
    <mergeCell ref="A36:C36"/>
    <mergeCell ref="E41:AG41"/>
    <mergeCell ref="E42:AG42"/>
    <mergeCell ref="E43:AG43"/>
    <mergeCell ref="A46:C46"/>
    <mergeCell ref="A47:C47"/>
    <mergeCell ref="E46:AG46"/>
    <mergeCell ref="E47:AG47"/>
    <mergeCell ref="A43:C43"/>
    <mergeCell ref="A44:C44"/>
    <mergeCell ref="A45:C45"/>
    <mergeCell ref="E44:AG44"/>
    <mergeCell ref="E45:AG45"/>
    <mergeCell ref="A41:C41"/>
    <mergeCell ref="A42:C42"/>
    <mergeCell ref="AI7:AI8"/>
    <mergeCell ref="A29:C29"/>
    <mergeCell ref="A30:C30"/>
    <mergeCell ref="A24:C24"/>
    <mergeCell ref="A7:A8"/>
    <mergeCell ref="C7:N7"/>
    <mergeCell ref="O7:O8"/>
    <mergeCell ref="P7:P8"/>
    <mergeCell ref="Q7:Q8"/>
    <mergeCell ref="R7:R8"/>
    <mergeCell ref="S7:S8"/>
    <mergeCell ref="T7:AE7"/>
  </mergeCells>
  <pageMargins left="0.47244094488188981" right="0.19685039370078741" top="0.39370078740157483" bottom="0.39370078740157483" header="0.62992125984251968" footer="0.19685039370078741"/>
  <pageSetup paperSize="9" scale="34" fitToHeight="0"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гофра</vt:lpstr>
      <vt:lpstr>гофра!Заголовки_для_печати</vt:lpstr>
      <vt:lpstr>гофра!Область_печати</vt:lpstr>
    </vt:vector>
  </TitlesOfParts>
  <Company>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Ибрагимова Диляра Наримановна</cp:lastModifiedBy>
  <cp:lastPrinted>2018-10-12T06:02:35Z</cp:lastPrinted>
  <dcterms:created xsi:type="dcterms:W3CDTF">2004-11-15T07:44:11Z</dcterms:created>
  <dcterms:modified xsi:type="dcterms:W3CDTF">2018-12-03T09:54:23Z</dcterms:modified>
</cp:coreProperties>
</file>